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 codeName="EstaPasta_de_trabalho"/>
  <bookViews>
    <workbookView xWindow="-122" yWindow="-122" windowWidth="26300" windowHeight="14889" tabRatio="751" activeTab="1"/>
  </bookViews>
  <sheets>
    <sheet name="Quadro" sheetId="33" r:id="rId1"/>
    <sheet name="Separado" sheetId="35" r:id="rId2"/>
    <sheet name="Dados" sheetId="31" r:id="rId3"/>
    <sheet name="Contrato-Homologação" sheetId="36" r:id="rId4"/>
  </sheets>
  <definedNames>
    <definedName name="_xlnm._FilterDatabase" localSheetId="0" hidden="1">Quadro!$A$8:$CJ$15</definedName>
    <definedName name="_xlnm._FilterDatabase" localSheetId="1" hidden="1">Separado!$A$9:$J$23</definedName>
    <definedName name="Excel_BuiltIn__FilterDatabase_2">#REF!</definedName>
    <definedName name="Item_1">#REF!</definedName>
    <definedName name="Item_1_2">#REF!</definedName>
    <definedName name="_xlnm.Print_Titles" localSheetId="0">Quadro!$1:$8</definedName>
    <definedName name="_xlnm.Print_Titles" localSheetId="1">Separado!$1:$9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2" i="35"/>
  <c r="K3" i="33" l="1"/>
  <c r="K2"/>
  <c r="A7"/>
  <c r="K4" l="1"/>
  <c r="D4" i="36"/>
  <c r="E4"/>
  <c r="F4"/>
  <c r="G4"/>
  <c r="H4"/>
  <c r="A22" i="35" l="1"/>
  <c r="B13"/>
  <c r="B11"/>
  <c r="AU9" i="33"/>
  <c r="P10" s="1"/>
  <c r="AV9"/>
  <c r="Q10" s="1"/>
  <c r="AW9"/>
  <c r="R10" s="1"/>
  <c r="AX9"/>
  <c r="S10" s="1"/>
  <c r="AY9"/>
  <c r="T10" s="1"/>
  <c r="AZ9"/>
  <c r="U10" s="1"/>
  <c r="BA9"/>
  <c r="V10" s="1"/>
  <c r="BB9"/>
  <c r="W10" s="1"/>
  <c r="BC9"/>
  <c r="X10" s="1"/>
  <c r="BD9"/>
  <c r="Y10" s="1"/>
  <c r="BE9"/>
  <c r="Z10" s="1"/>
  <c r="BF9"/>
  <c r="AA10" s="1"/>
  <c r="BG9"/>
  <c r="AB10" s="1"/>
  <c r="BH9"/>
  <c r="AC10" s="1"/>
  <c r="BI9"/>
  <c r="AD10" s="1"/>
  <c r="BJ9"/>
  <c r="AE10" s="1"/>
  <c r="BK9"/>
  <c r="AF10" s="1"/>
  <c r="BL9"/>
  <c r="AG10" s="1"/>
  <c r="BM9"/>
  <c r="AH10" s="1"/>
  <c r="BN9"/>
  <c r="AI10" s="1"/>
  <c r="BO9"/>
  <c r="AJ10" s="1"/>
  <c r="H8"/>
  <c r="AM8" s="1"/>
  <c r="I8"/>
  <c r="AN8" s="1"/>
  <c r="J8"/>
  <c r="AO8" s="1"/>
  <c r="K8"/>
  <c r="AP8" s="1"/>
  <c r="L8"/>
  <c r="AQ8" s="1"/>
  <c r="M8"/>
  <c r="AR8" s="1"/>
  <c r="N8"/>
  <c r="AS8" s="1"/>
  <c r="O8"/>
  <c r="AT8" s="1"/>
  <c r="P8"/>
  <c r="AU8" s="1"/>
  <c r="Q8"/>
  <c r="AV8" s="1"/>
  <c r="R8"/>
  <c r="AW8" s="1"/>
  <c r="S8"/>
  <c r="AX8" s="1"/>
  <c r="T8"/>
  <c r="AY8" s="1"/>
  <c r="U8"/>
  <c r="AZ8" s="1"/>
  <c r="V8"/>
  <c r="BA8" s="1"/>
  <c r="W8"/>
  <c r="BB8" s="1"/>
  <c r="X8"/>
  <c r="BC8" s="1"/>
  <c r="Y8"/>
  <c r="BD8" s="1"/>
  <c r="Z8"/>
  <c r="BE8" s="1"/>
  <c r="AA8"/>
  <c r="BF8" s="1"/>
  <c r="AB8"/>
  <c r="BG8" s="1"/>
  <c r="AC8"/>
  <c r="BH8" s="1"/>
  <c r="AD8"/>
  <c r="BI8" s="1"/>
  <c r="AE8"/>
  <c r="BJ8" s="1"/>
  <c r="AF8"/>
  <c r="BK8" s="1"/>
  <c r="AG8"/>
  <c r="BL8" s="1"/>
  <c r="AH8"/>
  <c r="BM8" s="1"/>
  <c r="AI8"/>
  <c r="BN8" s="1"/>
  <c r="AJ8"/>
  <c r="BO8" s="1"/>
  <c r="AL9"/>
  <c r="AM9"/>
  <c r="H10" s="1"/>
  <c r="AN9"/>
  <c r="I10" s="1"/>
  <c r="AO9"/>
  <c r="J10" s="1"/>
  <c r="AP9"/>
  <c r="K10" s="1"/>
  <c r="AQ9"/>
  <c r="L10" s="1"/>
  <c r="AR9"/>
  <c r="M10" s="1"/>
  <c r="AS9"/>
  <c r="N10" s="1"/>
  <c r="AT9"/>
  <c r="O10" s="1"/>
  <c r="BG1"/>
  <c r="BH1"/>
  <c r="BI1"/>
  <c r="BJ1"/>
  <c r="BK1"/>
  <c r="BL1"/>
  <c r="BM1"/>
  <c r="BN1"/>
  <c r="BO1"/>
  <c r="G8"/>
  <c r="AL8" s="1"/>
  <c r="A2" i="36"/>
  <c r="C4"/>
  <c r="J23" i="35"/>
  <c r="F15"/>
  <c r="F16" s="1"/>
  <c r="J17"/>
  <c r="A21"/>
  <c r="A20"/>
  <c r="A19"/>
  <c r="A18"/>
  <c r="BX3" i="33"/>
  <c r="BY3"/>
  <c r="BZ3"/>
  <c r="CA3"/>
  <c r="CB3"/>
  <c r="CC3"/>
  <c r="CD3"/>
  <c r="CE3"/>
  <c r="BX4"/>
  <c r="BY4"/>
  <c r="BZ4"/>
  <c r="CA4"/>
  <c r="CB4"/>
  <c r="CC4"/>
  <c r="CD4"/>
  <c r="CE4"/>
  <c r="BX5"/>
  <c r="BY5"/>
  <c r="BZ5"/>
  <c r="CA5"/>
  <c r="CB5"/>
  <c r="CC5"/>
  <c r="CD5"/>
  <c r="CE5"/>
  <c r="BW4"/>
  <c r="BS4"/>
  <c r="BT4"/>
  <c r="BU4"/>
  <c r="BV4"/>
  <c r="BR4"/>
  <c r="H2" i="35"/>
  <c r="G2"/>
  <c r="J15"/>
  <c r="J16"/>
  <c r="B10"/>
  <c r="G1"/>
  <c r="BS3" i="33"/>
  <c r="BT3"/>
  <c r="BU3"/>
  <c r="BV3"/>
  <c r="BW3"/>
  <c r="BR3"/>
  <c r="BQ3"/>
  <c r="BQ5"/>
  <c r="A3" i="35"/>
  <c r="A4"/>
  <c r="A5"/>
  <c r="A6"/>
  <c r="K5" i="33"/>
  <c r="BP4"/>
  <c r="BP5"/>
  <c r="BU5"/>
  <c r="BS5"/>
  <c r="BT5"/>
  <c r="BV5"/>
  <c r="BW5"/>
  <c r="BR5"/>
  <c r="A3"/>
  <c r="A4"/>
  <c r="A5"/>
  <c r="A6"/>
  <c r="BP6"/>
  <c r="BR8"/>
  <c r="BS8"/>
  <c r="BT8"/>
  <c r="BU8"/>
  <c r="BV8"/>
  <c r="BW8"/>
  <c r="BX8"/>
  <c r="BY8"/>
  <c r="BZ8"/>
  <c r="CA8"/>
  <c r="CB8"/>
  <c r="CC8"/>
  <c r="CD8"/>
  <c r="CE8"/>
  <c r="CJ9"/>
  <c r="CK9"/>
  <c r="CL9"/>
  <c r="A12"/>
  <c r="A13"/>
  <c r="A14"/>
  <c r="A15"/>
  <c r="G6" i="36" l="1"/>
  <c r="BG5" i="33"/>
  <c r="AY5"/>
  <c r="BD1"/>
  <c r="AV5"/>
  <c r="BJ5"/>
  <c r="BC1"/>
  <c r="BE5"/>
  <c r="AW5"/>
  <c r="BL5"/>
  <c r="E6" i="36"/>
  <c r="BB5" i="33"/>
  <c r="AS5"/>
  <c r="BQ6"/>
  <c r="AO5"/>
  <c r="AX5"/>
  <c r="BH5"/>
  <c r="BM5"/>
  <c r="AY1"/>
  <c r="AT5"/>
  <c r="BA5"/>
  <c r="AQ5"/>
  <c r="AR5"/>
  <c r="I2" i="35"/>
  <c r="F6" i="36"/>
  <c r="AL5" i="33"/>
  <c r="BB1"/>
  <c r="BD5"/>
  <c r="H6" i="36"/>
  <c r="BC5" i="33"/>
  <c r="BN5"/>
  <c r="AN5"/>
  <c r="BE1"/>
  <c r="I5" i="35"/>
  <c r="BO5" i="33"/>
  <c r="AU5"/>
  <c r="AP5"/>
  <c r="AZ5"/>
  <c r="BI5"/>
  <c r="BP9"/>
  <c r="AK9" s="1"/>
  <c r="AK10" s="1"/>
  <c r="AM5"/>
  <c r="BF5"/>
  <c r="BA1"/>
  <c r="BK5"/>
  <c r="G10" l="1"/>
  <c r="C6" i="36" s="1"/>
  <c r="D6"/>
  <c r="O4" i="35"/>
  <c r="J4"/>
  <c r="AP1" i="33"/>
  <c r="G5" i="35"/>
  <c r="J5"/>
  <c r="H5"/>
  <c r="O5"/>
  <c r="AX1" i="33"/>
  <c r="L4" i="35"/>
  <c r="AN1" i="33"/>
  <c r="AS1"/>
  <c r="AU1"/>
  <c r="AW1"/>
  <c r="AR1"/>
  <c r="N4" i="35"/>
  <c r="M4"/>
  <c r="AQ1" i="33"/>
  <c r="AO1"/>
  <c r="K4" i="35"/>
  <c r="AV1" i="33"/>
  <c r="BQ9"/>
  <c r="AZ1"/>
  <c r="M5" i="35"/>
  <c r="N5"/>
  <c r="L5"/>
  <c r="K5"/>
  <c r="AT1" i="33"/>
  <c r="I4" i="35" l="1"/>
  <c r="I6" s="1"/>
  <c r="AM1" i="33"/>
  <c r="O6" i="35"/>
  <c r="AL1" i="33"/>
  <c r="H4" i="35"/>
  <c r="H6" s="1"/>
  <c r="J6"/>
  <c r="N6"/>
  <c r="L6"/>
  <c r="BP3" i="33"/>
  <c r="M6" i="35"/>
  <c r="K6"/>
  <c r="BF1" i="33"/>
  <c r="BP1"/>
  <c r="G4" i="35"/>
  <c r="G6" s="1"/>
  <c r="H1" s="1"/>
  <c r="I6" i="36"/>
</calcChain>
</file>

<file path=xl/sharedStrings.xml><?xml version="1.0" encoding="utf-8"?>
<sst xmlns="http://schemas.openxmlformats.org/spreadsheetml/2006/main" count="124" uniqueCount="90">
  <si>
    <t>ITEM</t>
  </si>
  <si>
    <t>DESCRIÇÃO</t>
  </si>
  <si>
    <t>UND</t>
  </si>
  <si>
    <t>QUANT</t>
  </si>
  <si>
    <t>Situação</t>
  </si>
  <si>
    <t>Valor Total (Considerando Firma Vencedora)</t>
  </si>
  <si>
    <t>Total &gt;&gt;</t>
  </si>
  <si>
    <t xml:space="preserve">Valor Unitário Estimado </t>
  </si>
  <si>
    <t>Firma:</t>
  </si>
  <si>
    <t>Valor Unit</t>
  </si>
  <si>
    <t xml:space="preserve">Valor Total </t>
  </si>
  <si>
    <t>CNPJ:</t>
  </si>
  <si>
    <t>IE:</t>
  </si>
  <si>
    <t>Setores:</t>
  </si>
  <si>
    <t>Licitação:</t>
  </si>
  <si>
    <t>Processo:</t>
  </si>
  <si>
    <t>Objeto:</t>
  </si>
  <si>
    <t>Abertura:</t>
  </si>
  <si>
    <t>Tipo:</t>
  </si>
  <si>
    <t>Telefone:</t>
  </si>
  <si>
    <t>Entrega:</t>
  </si>
  <si>
    <t>Local Entrega:</t>
  </si>
  <si>
    <t>Condições  de Pagamento:</t>
  </si>
  <si>
    <t>Validade da Proposta:</t>
  </si>
  <si>
    <t>Homologação:</t>
  </si>
  <si>
    <t>QUADRO DE JULGAMENTO DE LICITAÇÃO</t>
  </si>
  <si>
    <t>Dotação:</t>
  </si>
  <si>
    <t>Contrato:</t>
  </si>
  <si>
    <t>Legenda:</t>
  </si>
  <si>
    <t>- Menor preço vencedor de sorteio (empate)</t>
  </si>
  <si>
    <t>- Menor preço</t>
  </si>
  <si>
    <t>nc</t>
  </si>
  <si>
    <t>- Preço acima do valor máximo  (desclassificado)</t>
  </si>
  <si>
    <t>---</t>
  </si>
  <si>
    <t>X</t>
  </si>
  <si>
    <t>Valor Orçado:</t>
  </si>
  <si>
    <t>Valor Final:</t>
  </si>
  <si>
    <t>Economia:</t>
  </si>
  <si>
    <t>Valor Total Estimado</t>
  </si>
  <si>
    <t>NC</t>
  </si>
  <si>
    <t>Total Est.:</t>
  </si>
  <si>
    <t>per</t>
  </si>
  <si>
    <t>est</t>
  </si>
  <si>
    <t>fir</t>
  </si>
  <si>
    <t>set</t>
  </si>
  <si>
    <t>fun</t>
  </si>
  <si>
    <t>tip</t>
  </si>
  <si>
    <t>Endereço:</t>
  </si>
  <si>
    <t>T</t>
  </si>
  <si>
    <t>Proposta válida por 60 (sessenta) dias</t>
  </si>
  <si>
    <t>Contrato/Homologação</t>
  </si>
  <si>
    <t>Homologação</t>
  </si>
  <si>
    <t>Firma</t>
  </si>
  <si>
    <t>Totais</t>
  </si>
  <si>
    <t>Itens</t>
  </si>
  <si>
    <t>Valor</t>
  </si>
  <si>
    <t>FMS</t>
  </si>
  <si>
    <t>End:</t>
  </si>
  <si>
    <t xml:space="preserve">          O Pregoeiro, no uso das atribuições que lhe são conferidas, ADJUDICA aos Licitantes vencedores os respectivos itens, conforme indicado no quadro abaixo:</t>
  </si>
  <si>
    <t>Representante:</t>
  </si>
  <si>
    <t>CPF:</t>
  </si>
  <si>
    <t>Enquadramento:</t>
  </si>
  <si>
    <t>Prazo:</t>
  </si>
  <si>
    <t>A execução do objeto da presente licitação será realizada junto a Secretaria obedecendo, na íntegra, ao detalhamento do termo de referência (ANEXO II).</t>
  </si>
  <si>
    <t>A administração rejeitará, no todo ou em parte, o fornecimento executado em desacordo com os termos do Edital e seus anexos.</t>
  </si>
  <si>
    <t>--</t>
  </si>
  <si>
    <t>Prazo do Contrato: Entrega Imediata</t>
  </si>
  <si>
    <t>Ary Mendes de Souza</t>
  </si>
  <si>
    <t>Diretor do Departamento de Compras</t>
  </si>
  <si>
    <t>Matr. 02.07.2217</t>
  </si>
  <si>
    <t>RESULTADO DE DISPENSA DE LICITAÇÃO SEPARADO POR SETOR/FIRMA</t>
  </si>
  <si>
    <t>ALUGUEL DE TENDA 3X3 TENDA COM MONTAGEM E DESMONTAGEM, TIPO PIRÂMIDE, ESTRUTURA METÁLICA, COM CALHA, COBERTURA EM LONA BRANCA ANTICHAMAS, COM FECHAMENTO EM 01 (UM) DOS LADOS, DURANTE OS DIAS 22, 23, 24 E 25 DE AGOSTO, NO TOTAL DE 27 (VINTE E SETE) TENDAS 3X3</t>
  </si>
  <si>
    <t>DIARIA</t>
  </si>
  <si>
    <t>2001.2060800272.214-3390.39.00-17040000</t>
  </si>
  <si>
    <t>MENOR PREÇO</t>
  </si>
  <si>
    <t>CONTRATAÇÃO DE SERVIÇO DE BRIGADISTA SENDO HOMENS/ MULHERES - (BOMBEIRO CIVIL) PROFISSIONAL UNIFORMIZADO, TREINADO E CAPACITADO PARA ATUAR NA PREVENÇÃO E NO COMBATE AO PRINCÍPIO DE INCÊNDIO E PÂNICO, ABANDONO DE ÁREA E PRIMEIRO SOCORROS INCLUINDO TODO O MATERIAL E EQUIPAMENTO NECESSÁRIOS AO TRABALHO, TAIS COMO, RÁDIOS E BOLSAS DE PRIMEIROS SOCORROS ENTRE OUTROS. PARA PRESTAÇÃO DE SERVIÇOS NA EXPOSIÇÃO AGROPECUÁRIA QUE OCORRERÁ NOS DIAS 22, 23, 24 E 25 DE AGOSTO DE 2024. SENDO 6 BOMBEIROS POR DIA.</t>
  </si>
  <si>
    <t>DISPENSA ELETRÔNICA Nº 035/2024</t>
  </si>
  <si>
    <t>PROCESSO ADMINISTRATIVO N° 2820/2024 de 30/07/2024</t>
  </si>
  <si>
    <t>CONTRATAÇÃO DE BOMBEIRO CIVIL PARA PRESTAÇÃO DE SERVIÇOS NA 34 EXPOSIÇÃO AGROPECUÁRIA DO MUNICÍPIO</t>
  </si>
  <si>
    <t>PERÍODO DE PROPOSTAS: de 06/08/24 até 08/08/24 às 08:00hs</t>
  </si>
  <si>
    <t>PERÍODO DE LANCES: 08/08/24 as 08:00 hs até 08/08/24 as 14:00 hs</t>
  </si>
  <si>
    <t>Homologação: 08/08/2024</t>
  </si>
  <si>
    <t>Previsão Publicação: 09/08/2024</t>
  </si>
  <si>
    <t>ADSUMUS VIGILANCIA ASERV &amp; SEG LTDA</t>
  </si>
  <si>
    <t>O pagamento do objeto de que trata a DISPENSA ELETRÔNICA 035/2024, será efetuado pela Tesouraria da PMS nos termos do art. 7 da Instrução Normativa SEGES/ME nº 77, de 2022.</t>
  </si>
  <si>
    <t xml:space="preserve">Sec. Agricultura </t>
  </si>
  <si>
    <t>11.279.231/0001-00</t>
  </si>
  <si>
    <t>(22) 2664-1851/ (21) 99603-2498</t>
  </si>
  <si>
    <t>coordenacao@adsumusvig.com.br</t>
  </si>
  <si>
    <t>TV QUINTANILHA  N° 91, PRAÇA DA BANDEIRA, ARARUAMA-RJ. CEP. 28.979-596</t>
  </si>
</sst>
</file>

<file path=xl/styles.xml><?xml version="1.0" encoding="utf-8"?>
<styleSheet xmlns="http://schemas.openxmlformats.org/spreadsheetml/2006/main">
  <numFmts count="11">
    <numFmt numFmtId="44" formatCode="_-&quot;R$&quot;\ * #,##0.00_-;\-&quot;R$&quot;\ * #,##0.00_-;_-&quot;R$&quot;\ * &quot;-&quot;??_-;_-@_-"/>
    <numFmt numFmtId="164" formatCode="_(* #,##0.00_);_(* \(#,##0.00\);_(* &quot;-&quot;??_);_(@_)"/>
    <numFmt numFmtId="165" formatCode="#,#00"/>
    <numFmt numFmtId="166" formatCode="00"/>
    <numFmt numFmtId="167" formatCode="#,##0.00#"/>
    <numFmt numFmtId="168" formatCode="#,###,###"/>
    <numFmt numFmtId="169" formatCode="*.#,###.00"/>
    <numFmt numFmtId="170" formatCode="*.0.00%"/>
    <numFmt numFmtId="171" formatCode="&quot;Setor: &quot;##"/>
    <numFmt numFmtId="172" formatCode="&quot;Firma: &quot;##"/>
    <numFmt numFmtId="173" formatCode="_(&quot;R$&quot;* #,##0.00_);_(&quot;R$&quot;* \(#,##0.00\);_(&quot;R$&quot;* &quot;-&quot;??_);_(@_)"/>
  </numFmts>
  <fonts count="26">
    <font>
      <sz val="10"/>
      <name val="Arial"/>
    </font>
    <font>
      <sz val="10"/>
      <name val="Arial"/>
      <family val="2"/>
    </font>
    <font>
      <b/>
      <sz val="7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6"/>
      <name val="Arial"/>
      <family val="2"/>
    </font>
    <font>
      <sz val="6"/>
      <name val="Arial"/>
      <family val="2"/>
    </font>
    <font>
      <sz val="9"/>
      <name val="Arial"/>
      <family val="2"/>
    </font>
    <font>
      <sz val="11"/>
      <name val="Arial"/>
      <family val="2"/>
    </font>
    <font>
      <sz val="7"/>
      <name val="Arial"/>
      <family val="2"/>
    </font>
    <font>
      <u/>
      <sz val="10"/>
      <name val="Arial"/>
      <family val="2"/>
    </font>
    <font>
      <b/>
      <u/>
      <sz val="8"/>
      <name val="Arial"/>
      <family val="2"/>
    </font>
    <font>
      <b/>
      <sz val="11"/>
      <name val="Arial"/>
      <family val="2"/>
    </font>
    <font>
      <sz val="8"/>
      <name val="Arial"/>
      <family val="2"/>
    </font>
    <font>
      <sz val="6"/>
      <name val="Arial"/>
      <family val="2"/>
    </font>
    <font>
      <b/>
      <sz val="5"/>
      <name val="Arial"/>
      <family val="2"/>
    </font>
    <font>
      <b/>
      <sz val="4.5"/>
      <name val="Arial"/>
      <family val="2"/>
    </font>
    <font>
      <b/>
      <i/>
      <sz val="8"/>
      <name val="Arial"/>
      <family val="2"/>
    </font>
    <font>
      <b/>
      <i/>
      <u val="double"/>
      <sz val="8"/>
      <name val="Arial"/>
      <family val="2"/>
    </font>
    <font>
      <b/>
      <strike/>
      <sz val="8"/>
      <name val="Arial"/>
      <family val="2"/>
    </font>
    <font>
      <u/>
      <sz val="10"/>
      <color theme="10"/>
      <name val="Arial"/>
      <family val="2"/>
    </font>
    <font>
      <sz val="10"/>
      <name val="Arial"/>
      <family val="2"/>
    </font>
    <font>
      <sz val="8"/>
      <color indexed="8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2"/>
        <bgColor indexed="64"/>
      </patternFill>
    </fill>
    <fill>
      <patternFill patternType="darkVertical">
        <fgColor indexed="50"/>
        <bgColor indexed="9"/>
      </patternFill>
    </fill>
    <fill>
      <patternFill patternType="darkHorizontal">
        <fgColor indexed="52"/>
        <bgColor indexed="9"/>
      </patternFill>
    </fill>
    <fill>
      <patternFill patternType="darkUp">
        <fgColor indexed="10"/>
        <bgColor indexed="9"/>
      </patternFill>
    </fill>
    <fill>
      <patternFill patternType="solid">
        <fgColor indexed="27"/>
        <bgColor indexed="42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4" fontId="24" fillId="0" borderId="0" applyFont="0" applyFill="0" applyBorder="0" applyAlignment="0" applyProtection="0"/>
  </cellStyleXfs>
  <cellXfs count="142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164" fontId="3" fillId="0" borderId="0" xfId="1" applyFont="1" applyBorder="1" applyAlignment="1">
      <alignment horizontal="center" vertical="center" wrapText="1"/>
    </xf>
    <xf numFmtId="165" fontId="3" fillId="0" borderId="0" xfId="0" applyNumberFormat="1" applyFont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2" fontId="3" fillId="0" borderId="0" xfId="0" applyNumberFormat="1" applyFont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0" xfId="0" applyFont="1"/>
    <xf numFmtId="0" fontId="0" fillId="0" borderId="0" xfId="0" applyAlignment="1">
      <alignment vertical="center" wrapText="1"/>
    </xf>
    <xf numFmtId="0" fontId="0" fillId="3" borderId="1" xfId="0" applyFill="1" applyBorder="1" applyAlignment="1">
      <alignment vertical="center" wrapText="1"/>
    </xf>
    <xf numFmtId="0" fontId="0" fillId="3" borderId="1" xfId="0" applyFill="1" applyBorder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166" fontId="6" fillId="0" borderId="1" xfId="0" applyNumberFormat="1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9" fillId="0" borderId="0" xfId="0" applyFont="1" applyAlignment="1">
      <alignment vertical="center" wrapText="1"/>
    </xf>
    <xf numFmtId="0" fontId="0" fillId="0" borderId="0" xfId="0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0" fillId="0" borderId="0" xfId="0" applyAlignment="1">
      <alignment wrapText="1"/>
    </xf>
    <xf numFmtId="49" fontId="0" fillId="3" borderId="1" xfId="0" applyNumberFormat="1" applyFill="1" applyBorder="1"/>
    <xf numFmtId="49" fontId="0" fillId="0" borderId="0" xfId="0" applyNumberFormat="1"/>
    <xf numFmtId="0" fontId="6" fillId="0" borderId="0" xfId="0" applyFont="1" applyAlignment="1">
      <alignment vertical="center" wrapText="1"/>
    </xf>
    <xf numFmtId="167" fontId="3" fillId="0" borderId="0" xfId="0" applyNumberFormat="1" applyFont="1" applyAlignment="1">
      <alignment horizontal="center" vertical="center" wrapText="1"/>
    </xf>
    <xf numFmtId="166" fontId="3" fillId="0" borderId="0" xfId="0" applyNumberFormat="1" applyFont="1" applyAlignment="1">
      <alignment horizontal="center" vertical="center" wrapText="1"/>
    </xf>
    <xf numFmtId="0" fontId="0" fillId="4" borderId="1" xfId="0" applyFill="1" applyBorder="1" applyAlignment="1">
      <alignment vertical="center" wrapText="1"/>
    </xf>
    <xf numFmtId="0" fontId="0" fillId="0" borderId="0" xfId="0" applyAlignment="1">
      <alignment horizontal="left"/>
    </xf>
    <xf numFmtId="167" fontId="3" fillId="0" borderId="0" xfId="0" applyNumberFormat="1" applyFont="1" applyAlignment="1">
      <alignment vertical="center" wrapText="1"/>
    </xf>
    <xf numFmtId="2" fontId="13" fillId="0" borderId="0" xfId="0" applyNumberFormat="1" applyFont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167" fontId="4" fillId="0" borderId="0" xfId="0" applyNumberFormat="1" applyFont="1" applyAlignment="1">
      <alignment horizontal="center" vertical="center" wrapText="1"/>
    </xf>
    <xf numFmtId="167" fontId="2" fillId="2" borderId="1" xfId="0" applyNumberFormat="1" applyFont="1" applyFill="1" applyBorder="1" applyAlignment="1">
      <alignment horizontal="center" vertical="center" wrapText="1"/>
    </xf>
    <xf numFmtId="167" fontId="6" fillId="0" borderId="1" xfId="0" quotePrefix="1" applyNumberFormat="1" applyFont="1" applyBorder="1" applyAlignment="1">
      <alignment horizontal="center" vertical="center" wrapText="1"/>
    </xf>
    <xf numFmtId="167" fontId="4" fillId="0" borderId="2" xfId="0" applyNumberFormat="1" applyFont="1" applyBorder="1" applyAlignment="1">
      <alignment horizontal="center" vertical="center" wrapText="1"/>
    </xf>
    <xf numFmtId="167" fontId="3" fillId="0" borderId="0" xfId="1" applyNumberFormat="1" applyFont="1" applyBorder="1" applyAlignment="1">
      <alignment horizontal="center" vertical="center" wrapText="1"/>
    </xf>
    <xf numFmtId="167" fontId="2" fillId="2" borderId="1" xfId="1" applyNumberFormat="1" applyFont="1" applyFill="1" applyBorder="1" applyAlignment="1">
      <alignment horizontal="center" vertical="center" wrapText="1"/>
    </xf>
    <xf numFmtId="167" fontId="7" fillId="0" borderId="1" xfId="1" applyNumberFormat="1" applyFont="1" applyFill="1" applyBorder="1" applyAlignment="1">
      <alignment horizontal="center" vertical="center" wrapText="1"/>
    </xf>
    <xf numFmtId="0" fontId="6" fillId="0" borderId="0" xfId="0" applyFont="1"/>
    <xf numFmtId="0" fontId="12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168" fontId="6" fillId="0" borderId="0" xfId="0" applyNumberFormat="1" applyFont="1" applyAlignment="1">
      <alignment vertical="center" wrapText="1"/>
    </xf>
    <xf numFmtId="0" fontId="6" fillId="0" borderId="1" xfId="0" applyFont="1" applyBorder="1" applyAlignment="1">
      <alignment horizontal="left" vertical="top" wrapText="1"/>
    </xf>
    <xf numFmtId="165" fontId="3" fillId="0" borderId="0" xfId="0" applyNumberFormat="1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6" fillId="0" borderId="1" xfId="0" quotePrefix="1" applyFont="1" applyBorder="1" applyAlignment="1">
      <alignment vertical="center" wrapText="1"/>
    </xf>
    <xf numFmtId="169" fontId="7" fillId="0" borderId="0" xfId="0" applyNumberFormat="1" applyFont="1" applyAlignment="1">
      <alignment horizontal="right" vertical="center" wrapText="1"/>
    </xf>
    <xf numFmtId="170" fontId="7" fillId="0" borderId="0" xfId="0" applyNumberFormat="1" applyFont="1" applyAlignment="1">
      <alignment horizontal="right" vertical="center" wrapText="1"/>
    </xf>
    <xf numFmtId="166" fontId="6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right"/>
    </xf>
    <xf numFmtId="0" fontId="10" fillId="0" borderId="0" xfId="0" applyFont="1"/>
    <xf numFmtId="0" fontId="0" fillId="5" borderId="1" xfId="0" applyFill="1" applyBorder="1"/>
    <xf numFmtId="0" fontId="0" fillId="6" borderId="1" xfId="0" applyFill="1" applyBorder="1" applyAlignment="1">
      <alignment vertical="center"/>
    </xf>
    <xf numFmtId="0" fontId="0" fillId="7" borderId="1" xfId="0" applyFill="1" applyBorder="1" applyAlignment="1">
      <alignment vertical="center"/>
    </xf>
    <xf numFmtId="0" fontId="1" fillId="0" borderId="0" xfId="0" applyFont="1" applyAlignment="1">
      <alignment wrapText="1"/>
    </xf>
    <xf numFmtId="166" fontId="11" fillId="0" borderId="0" xfId="0" applyNumberFormat="1" applyFont="1" applyAlignment="1">
      <alignment vertical="center" wrapText="1"/>
    </xf>
    <xf numFmtId="167" fontId="6" fillId="0" borderId="0" xfId="0" quotePrefix="1" applyNumberFormat="1" applyFont="1" applyAlignment="1">
      <alignment horizontal="center" vertical="center" wrapText="1"/>
    </xf>
    <xf numFmtId="0" fontId="15" fillId="0" borderId="3" xfId="0" applyFont="1" applyBorder="1" applyAlignment="1">
      <alignment vertical="center"/>
    </xf>
    <xf numFmtId="164" fontId="3" fillId="0" borderId="3" xfId="1" applyFont="1" applyBorder="1" applyAlignment="1">
      <alignment horizontal="center" vertical="center" wrapText="1"/>
    </xf>
    <xf numFmtId="172" fontId="2" fillId="0" borderId="0" xfId="0" applyNumberFormat="1" applyFont="1" applyAlignment="1">
      <alignment horizontal="right" vertical="center"/>
    </xf>
    <xf numFmtId="171" fontId="2" fillId="0" borderId="3" xfId="0" applyNumberFormat="1" applyFont="1" applyBorder="1" applyAlignment="1">
      <alignment horizontal="right" vertical="center"/>
    </xf>
    <xf numFmtId="164" fontId="6" fillId="0" borderId="0" xfId="1" applyFont="1"/>
    <xf numFmtId="4" fontId="6" fillId="0" borderId="0" xfId="0" applyNumberFormat="1" applyFont="1"/>
    <xf numFmtId="0" fontId="16" fillId="0" borderId="0" xfId="0" applyFont="1" applyAlignment="1">
      <alignment horizontal="left" vertical="center" wrapText="1"/>
    </xf>
    <xf numFmtId="0" fontId="16" fillId="0" borderId="0" xfId="0" quotePrefix="1" applyFont="1" applyAlignment="1">
      <alignment horizontal="left" vertical="center" wrapText="1"/>
    </xf>
    <xf numFmtId="0" fontId="17" fillId="0" borderId="0" xfId="0" applyFont="1"/>
    <xf numFmtId="4" fontId="4" fillId="3" borderId="2" xfId="1" applyNumberFormat="1" applyFont="1" applyFill="1" applyBorder="1" applyAlignment="1">
      <alignment horizontal="center" vertical="center" wrapText="1"/>
    </xf>
    <xf numFmtId="2" fontId="9" fillId="0" borderId="4" xfId="0" quotePrefix="1" applyNumberFormat="1" applyFont="1" applyBorder="1" applyAlignment="1">
      <alignment vertical="center"/>
    </xf>
    <xf numFmtId="0" fontId="4" fillId="0" borderId="0" xfId="0" applyFont="1" applyAlignment="1">
      <alignment horizontal="right"/>
    </xf>
    <xf numFmtId="168" fontId="3" fillId="0" borderId="0" xfId="0" applyNumberFormat="1" applyFont="1" applyAlignment="1">
      <alignment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/>
    </xf>
    <xf numFmtId="4" fontId="6" fillId="0" borderId="0" xfId="0" applyNumberFormat="1" applyFont="1" applyAlignment="1">
      <alignment horizontal="left" vertical="center"/>
    </xf>
    <xf numFmtId="4" fontId="6" fillId="0" borderId="0" xfId="0" applyNumberFormat="1" applyFont="1" applyAlignment="1">
      <alignment horizontal="left" vertical="center" wrapText="1"/>
    </xf>
    <xf numFmtId="167" fontId="6" fillId="0" borderId="0" xfId="0" applyNumberFormat="1" applyFont="1" applyAlignment="1">
      <alignment horizontal="center" vertical="center" wrapText="1"/>
    </xf>
    <xf numFmtId="2" fontId="20" fillId="8" borderId="1" xfId="0" applyNumberFormat="1" applyFont="1" applyFill="1" applyBorder="1" applyAlignment="1">
      <alignment horizontal="center" vertical="center" wrapText="1"/>
    </xf>
    <xf numFmtId="2" fontId="21" fillId="9" borderId="1" xfId="0" applyNumberFormat="1" applyFont="1" applyFill="1" applyBorder="1" applyAlignment="1">
      <alignment horizontal="center" vertical="center" wrapText="1"/>
    </xf>
    <xf numFmtId="2" fontId="22" fillId="10" borderId="1" xfId="0" applyNumberFormat="1" applyFont="1" applyFill="1" applyBorder="1" applyAlignment="1">
      <alignment horizontal="center" vertical="center" wrapText="1"/>
    </xf>
    <xf numFmtId="3" fontId="7" fillId="0" borderId="0" xfId="0" applyNumberFormat="1" applyFont="1" applyAlignment="1">
      <alignment horizontal="center" vertical="center"/>
    </xf>
    <xf numFmtId="4" fontId="7" fillId="0" borderId="0" xfId="0" applyNumberFormat="1" applyFont="1" applyAlignment="1">
      <alignment horizontal="center" vertical="center"/>
    </xf>
    <xf numFmtId="166" fontId="7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right" vertical="center"/>
    </xf>
    <xf numFmtId="166" fontId="3" fillId="0" borderId="0" xfId="0" applyNumberFormat="1" applyFont="1" applyAlignment="1">
      <alignment vertical="center" wrapText="1"/>
    </xf>
    <xf numFmtId="0" fontId="4" fillId="0" borderId="0" xfId="0" applyFont="1"/>
    <xf numFmtId="0" fontId="3" fillId="7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4" fontId="3" fillId="0" borderId="0" xfId="0" applyNumberFormat="1" applyFont="1" applyAlignment="1">
      <alignment vertical="center" wrapText="1"/>
    </xf>
    <xf numFmtId="0" fontId="7" fillId="0" borderId="0" xfId="0" applyFont="1" applyAlignment="1">
      <alignment horizontal="left" vertical="center" wrapText="1"/>
    </xf>
    <xf numFmtId="168" fontId="11" fillId="0" borderId="0" xfId="0" applyNumberFormat="1" applyFont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166" fontId="18" fillId="2" borderId="1" xfId="0" applyNumberFormat="1" applyFont="1" applyFill="1" applyBorder="1" applyAlignment="1">
      <alignment horizontal="center" vertical="center" wrapText="1"/>
    </xf>
    <xf numFmtId="2" fontId="18" fillId="2" borderId="1" xfId="0" applyNumberFormat="1" applyFont="1" applyFill="1" applyBorder="1" applyAlignment="1">
      <alignment horizontal="center" vertical="center" wrapText="1"/>
    </xf>
    <xf numFmtId="167" fontId="19" fillId="2" borderId="1" xfId="0" applyNumberFormat="1" applyFont="1" applyFill="1" applyBorder="1" applyAlignment="1">
      <alignment horizontal="center" vertical="center" wrapText="1"/>
    </xf>
    <xf numFmtId="0" fontId="18" fillId="2" borderId="1" xfId="1" applyNumberFormat="1" applyFont="1" applyFill="1" applyBorder="1" applyAlignment="1">
      <alignment horizontal="center" vertical="center" wrapText="1"/>
    </xf>
    <xf numFmtId="167" fontId="10" fillId="0" borderId="1" xfId="0" quotePrefix="1" applyNumberFormat="1" applyFont="1" applyBorder="1" applyAlignment="1">
      <alignment horizontal="center" vertical="center" wrapText="1"/>
    </xf>
    <xf numFmtId="39" fontId="5" fillId="0" borderId="1" xfId="1" applyNumberFormat="1" applyFont="1" applyFill="1" applyBorder="1" applyAlignment="1">
      <alignment horizontal="center" vertical="center" wrapText="1"/>
    </xf>
    <xf numFmtId="4" fontId="4" fillId="3" borderId="1" xfId="1" applyNumberFormat="1" applyFont="1" applyFill="1" applyBorder="1" applyAlignment="1">
      <alignment horizontal="center" vertical="center" wrapText="1"/>
    </xf>
    <xf numFmtId="0" fontId="10" fillId="11" borderId="6" xfId="0" applyFont="1" applyFill="1" applyBorder="1"/>
    <xf numFmtId="167" fontId="7" fillId="0" borderId="1" xfId="0" quotePrefix="1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23" fillId="0" borderId="0" xfId="2" applyAlignment="1">
      <alignment horizontal="left" vertical="center" wrapText="1"/>
    </xf>
    <xf numFmtId="0" fontId="1" fillId="0" borderId="0" xfId="0" applyFont="1"/>
    <xf numFmtId="0" fontId="23" fillId="0" borderId="0" xfId="2" quotePrefix="1" applyAlignment="1">
      <alignment horizontal="left" vertical="center" wrapText="1"/>
    </xf>
    <xf numFmtId="167" fontId="1" fillId="0" borderId="0" xfId="0" applyNumberFormat="1" applyFont="1" applyAlignment="1">
      <alignment horizontal="center" vertical="center" wrapText="1"/>
    </xf>
    <xf numFmtId="44" fontId="3" fillId="0" borderId="0" xfId="3" applyFont="1" applyBorder="1" applyAlignment="1">
      <alignment vertical="center" wrapText="1"/>
    </xf>
    <xf numFmtId="0" fontId="6" fillId="0" borderId="0" xfId="0" quotePrefix="1" applyFont="1" applyAlignment="1">
      <alignment horizontal="left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167" fontId="5" fillId="0" borderId="3" xfId="0" applyNumberFormat="1" applyFont="1" applyBorder="1" applyAlignment="1">
      <alignment horizontal="center" vertical="center"/>
    </xf>
    <xf numFmtId="0" fontId="5" fillId="0" borderId="3" xfId="1" applyNumberFormat="1" applyFont="1" applyBorder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10" fillId="0" borderId="0" xfId="0" applyFont="1" applyAlignment="1">
      <alignment horizontal="center" vertical="center" wrapText="1"/>
    </xf>
    <xf numFmtId="165" fontId="10" fillId="0" borderId="0" xfId="0" applyNumberFormat="1" applyFont="1" applyAlignment="1">
      <alignment horizontal="center" vertical="center" wrapText="1"/>
    </xf>
    <xf numFmtId="167" fontId="10" fillId="0" borderId="0" xfId="0" applyNumberFormat="1" applyFont="1" applyAlignment="1">
      <alignment horizontal="center" vertical="center" wrapText="1"/>
    </xf>
    <xf numFmtId="167" fontId="10" fillId="0" borderId="0" xfId="1" applyNumberFormat="1" applyFont="1" applyBorder="1" applyAlignment="1">
      <alignment horizontal="center" vertical="center" wrapText="1"/>
    </xf>
    <xf numFmtId="173" fontId="0" fillId="0" borderId="0" xfId="3" applyNumberFormat="1" applyFont="1" applyFill="1" applyBorder="1" applyAlignment="1" applyProtection="1">
      <alignment horizontal="left"/>
    </xf>
    <xf numFmtId="0" fontId="10" fillId="0" borderId="0" xfId="0" applyFont="1" applyAlignment="1">
      <alignment vertical="center" wrapText="1"/>
    </xf>
    <xf numFmtId="0" fontId="7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/>
    </xf>
    <xf numFmtId="0" fontId="4" fillId="0" borderId="7" xfId="0" applyFont="1" applyBorder="1" applyAlignment="1">
      <alignment horizontal="left"/>
    </xf>
    <xf numFmtId="0" fontId="3" fillId="7" borderId="1" xfId="0" applyFont="1" applyFill="1" applyBorder="1" applyAlignment="1">
      <alignment horizontal="center" vertical="center" wrapText="1"/>
    </xf>
    <xf numFmtId="0" fontId="25" fillId="0" borderId="1" xfId="0" applyFont="1" applyBorder="1" applyAlignment="1">
      <alignment horizontal="left" vertical="center" wrapText="1"/>
    </xf>
    <xf numFmtId="0" fontId="25" fillId="0" borderId="1" xfId="0" applyFont="1" applyBorder="1" applyAlignment="1">
      <alignment horizontal="center" vertical="center" wrapText="1"/>
    </xf>
    <xf numFmtId="165" fontId="6" fillId="0" borderId="1" xfId="0" applyNumberFormat="1" applyFont="1" applyBorder="1" applyAlignment="1" applyProtection="1">
      <alignment horizontal="center" vertical="center" wrapText="1"/>
      <protection hidden="1"/>
    </xf>
    <xf numFmtId="167" fontId="6" fillId="0" borderId="1" xfId="0" applyNumberFormat="1" applyFont="1" applyBorder="1" applyAlignment="1" applyProtection="1">
      <alignment horizontal="center" vertical="center" wrapText="1"/>
      <protection hidden="1"/>
    </xf>
  </cellXfs>
  <cellStyles count="4">
    <cellStyle name="Hyperlink" xfId="2" builtinId="8"/>
    <cellStyle name="Moeda" xfId="3" builtinId="4"/>
    <cellStyle name="Normal" xfId="0" builtinId="0"/>
    <cellStyle name="Separador de milhares" xfId="1" builtinId="3"/>
  </cellStyles>
  <dxfs count="27">
    <dxf>
      <fill>
        <patternFill>
          <bgColor indexed="52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/>
        <strike val="0"/>
        <condense val="0"/>
        <extend val="0"/>
        <u val="none"/>
      </font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/>
        <strike val="0"/>
        <condense val="0"/>
        <extend val="0"/>
        <u val="double"/>
      </font>
      <fill>
        <patternFill>
          <bgColor indexed="52"/>
        </patternFill>
      </fill>
    </dxf>
    <dxf>
      <font>
        <b/>
        <i val="0"/>
        <condense val="0"/>
        <extend val="0"/>
      </font>
      <fill>
        <patternFill>
          <bgColor indexed="47"/>
        </patternFill>
      </fill>
    </dxf>
    <dxf>
      <font>
        <b/>
        <i/>
        <strike val="0"/>
        <condense val="0"/>
        <extend val="0"/>
        <u val="double"/>
      </font>
      <fill>
        <patternFill>
          <bgColor indexed="5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/>
        <strike val="0"/>
        <condense val="0"/>
        <extend val="0"/>
        <u val="none"/>
      </font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/>
        <strike val="0"/>
        <condense val="0"/>
        <extend val="0"/>
        <u val="double"/>
      </font>
      <fill>
        <patternFill>
          <bgColor indexed="52"/>
        </patternFill>
      </fill>
    </dxf>
    <dxf>
      <fill>
        <patternFill>
          <bgColor indexed="5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1"/>
        </patternFill>
      </fill>
    </dxf>
    <dxf>
      <font>
        <b/>
        <i val="0"/>
        <strike/>
        <condense val="0"/>
        <extend val="0"/>
        <color indexed="8"/>
      </font>
      <fill>
        <patternFill patternType="darkUp">
          <fgColor indexed="10"/>
          <bgColor indexed="9"/>
        </patternFill>
      </fill>
    </dxf>
    <dxf>
      <font>
        <b/>
        <i/>
        <strike val="0"/>
        <condense val="0"/>
        <extend val="0"/>
        <u val="none"/>
      </font>
      <fill>
        <patternFill patternType="darkVertical">
          <fgColor indexed="50"/>
          <bgColor indexed="9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/>
        <strike val="0"/>
        <condense val="0"/>
        <extend val="0"/>
        <u val="double"/>
      </font>
      <fill>
        <patternFill patternType="darkHorizontal">
          <fgColor indexed="52"/>
          <bgColor indexed="9"/>
        </patternFill>
      </fill>
    </dxf>
    <dxf>
      <fill>
        <patternFill>
          <bgColor indexed="52"/>
        </patternFill>
      </fill>
    </dxf>
    <dxf>
      <fill>
        <patternFill>
          <bgColor indexed="42"/>
        </patternFill>
      </fill>
    </dxf>
    <dxf>
      <font>
        <b/>
        <i val="0"/>
        <condense val="0"/>
        <extend val="0"/>
        <color indexed="41"/>
      </font>
      <fill>
        <patternFill>
          <bgColor indexed="53"/>
        </patternFill>
      </fill>
    </dxf>
    <dxf>
      <font>
        <b/>
        <i val="0"/>
        <condense val="0"/>
        <extend val="0"/>
      </font>
      <fill>
        <patternFill>
          <bgColor indexed="47"/>
        </patternFill>
      </fill>
    </dxf>
    <dxf>
      <font>
        <b/>
        <i/>
        <strike val="0"/>
        <condense val="0"/>
        <extend val="0"/>
        <u val="double"/>
      </font>
      <fill>
        <patternFill>
          <bgColor indexed="5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strike/>
        <condense val="0"/>
        <extend val="0"/>
        <color indexed="8"/>
      </font>
      <fill>
        <patternFill patternType="darkUp">
          <fgColor indexed="10"/>
          <bgColor indexed="9"/>
        </patternFill>
      </fill>
    </dxf>
    <dxf>
      <font>
        <b/>
        <i/>
        <strike val="0"/>
        <condense val="0"/>
        <extend val="0"/>
        <u val="none"/>
      </font>
      <fill>
        <patternFill patternType="darkVertical">
          <fgColor indexed="50"/>
          <bgColor indexed="9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/>
        <strike val="0"/>
        <condense val="0"/>
        <extend val="0"/>
        <u val="double"/>
      </font>
      <fill>
        <patternFill patternType="darkHorizontal">
          <fgColor indexed="52"/>
          <bgColor indexed="9"/>
        </patternFill>
      </fill>
    </dxf>
    <dxf>
      <fill>
        <patternFill>
          <bgColor indexed="5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442572</xdr:colOff>
      <xdr:row>1</xdr:row>
      <xdr:rowOff>0</xdr:rowOff>
    </xdr:from>
    <xdr:to>
      <xdr:col>9</xdr:col>
      <xdr:colOff>198782</xdr:colOff>
      <xdr:row>5</xdr:row>
      <xdr:rowOff>9525</xdr:rowOff>
    </xdr:to>
    <xdr:sp macro="" textlink="">
      <xdr:nvSpPr>
        <xdr:cNvPr id="56861" name="Rectangle 1">
          <a:extLst>
            <a:ext uri="{FF2B5EF4-FFF2-40B4-BE49-F238E27FC236}">
              <a16:creationId xmlns:a16="http://schemas.microsoft.com/office/drawing/2014/main" xmlns="" id="{9712F2E6-E786-4467-9841-5B3D9DCC47CF}"/>
            </a:ext>
          </a:extLst>
        </xdr:cNvPr>
        <xdr:cNvSpPr>
          <a:spLocks noChangeArrowheads="1"/>
        </xdr:cNvSpPr>
      </xdr:nvSpPr>
      <xdr:spPr bwMode="auto">
        <a:xfrm>
          <a:off x="5408387" y="615101"/>
          <a:ext cx="2381640" cy="549614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</xdr:sp>
    <xdr:clientData/>
  </xdr:twoCellAnchor>
  <xdr:twoCellAnchor editAs="oneCell">
    <xdr:from>
      <xdr:col>1</xdr:col>
      <xdr:colOff>419100</xdr:colOff>
      <xdr:row>0</xdr:row>
      <xdr:rowOff>0</xdr:rowOff>
    </xdr:from>
    <xdr:to>
      <xdr:col>5</xdr:col>
      <xdr:colOff>9525</xdr:colOff>
      <xdr:row>0</xdr:row>
      <xdr:rowOff>609600</xdr:rowOff>
    </xdr:to>
    <xdr:sp macro="" textlink="">
      <xdr:nvSpPr>
        <xdr:cNvPr id="56322" name="Text Box 2">
          <a:extLst>
            <a:ext uri="{FF2B5EF4-FFF2-40B4-BE49-F238E27FC236}">
              <a16:creationId xmlns:a16="http://schemas.microsoft.com/office/drawing/2014/main" xmlns="" id="{1484E19C-B834-4BE4-80F6-B49CE455E5FC}"/>
            </a:ext>
          </a:extLst>
        </xdr:cNvPr>
        <xdr:cNvSpPr txBox="1">
          <a:spLocks noChangeArrowheads="1"/>
        </xdr:cNvSpPr>
      </xdr:nvSpPr>
      <xdr:spPr bwMode="auto">
        <a:xfrm>
          <a:off x="695325" y="0"/>
          <a:ext cx="4552950" cy="609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pt-BR" sz="700" b="1" i="0" u="none" strike="noStrike" baseline="0">
              <a:solidFill>
                <a:srgbClr val="000000"/>
              </a:solidFill>
              <a:latin typeface="Arial"/>
              <a:cs typeface="Arial"/>
            </a:rPr>
            <a:t>Estado do Rio de Janeiro</a:t>
          </a:r>
        </a:p>
        <a:p>
          <a:pPr algn="l" rtl="0">
            <a:defRPr sz="1000"/>
          </a:pPr>
          <a:r>
            <a:rPr lang="pt-BR" sz="700" b="1" i="0" u="none" strike="noStrike" baseline="0">
              <a:solidFill>
                <a:srgbClr val="000000"/>
              </a:solidFill>
              <a:latin typeface="Arial"/>
              <a:cs typeface="Arial"/>
            </a:rPr>
            <a:t>PREFEITURA MUNICIPAL DE SUMIDOURO</a:t>
          </a:r>
        </a:p>
        <a:p>
          <a:pPr algn="l" rtl="0">
            <a:defRPr sz="1000"/>
          </a:pPr>
          <a:r>
            <a:rPr lang="pt-BR" sz="700" b="1" i="0" u="none" strike="noStrike" baseline="0">
              <a:solidFill>
                <a:srgbClr val="000000"/>
              </a:solidFill>
              <a:latin typeface="Arial"/>
              <a:cs typeface="Arial"/>
            </a:rPr>
            <a:t>COMISSÃO PERMANENTE DE LICITAÇÕES</a:t>
          </a:r>
        </a:p>
        <a:p>
          <a:pPr algn="l" rtl="0">
            <a:defRPr sz="1000"/>
          </a:pPr>
          <a:r>
            <a:rPr lang="pt-BR" sz="700" b="1" i="0" u="none" strike="noStrike" baseline="0">
              <a:solidFill>
                <a:srgbClr val="000000"/>
              </a:solidFill>
              <a:latin typeface="Arial"/>
              <a:cs typeface="Arial"/>
            </a:rPr>
            <a:t>CNPJ: 32.165.706/0001-08</a:t>
          </a:r>
        </a:p>
        <a:p>
          <a:pPr algn="l" rtl="0">
            <a:defRPr sz="1000"/>
          </a:pPr>
          <a:r>
            <a:rPr lang="pt-BR" sz="700" b="1" i="0" u="none" strike="noStrike" baseline="0">
              <a:solidFill>
                <a:srgbClr val="000000"/>
              </a:solidFill>
              <a:latin typeface="Arial"/>
              <a:cs typeface="Arial"/>
            </a:rPr>
            <a:t>Rua Alfredo Chaves, 39 - Centro – Sumidouro/RJ – CEP 28637-000</a:t>
          </a:r>
        </a:p>
      </xdr:txBody>
    </xdr:sp>
    <xdr:clientData/>
  </xdr:twoCellAnchor>
  <xdr:twoCellAnchor>
    <xdr:from>
      <xdr:col>0</xdr:col>
      <xdr:colOff>104775</xdr:colOff>
      <xdr:row>0</xdr:row>
      <xdr:rowOff>0</xdr:rowOff>
    </xdr:from>
    <xdr:to>
      <xdr:col>1</xdr:col>
      <xdr:colOff>333375</xdr:colOff>
      <xdr:row>0</xdr:row>
      <xdr:rowOff>561975</xdr:rowOff>
    </xdr:to>
    <xdr:pic>
      <xdr:nvPicPr>
        <xdr:cNvPr id="56863" name="Picture 3">
          <a:extLst>
            <a:ext uri="{FF2B5EF4-FFF2-40B4-BE49-F238E27FC236}">
              <a16:creationId xmlns:a16="http://schemas.microsoft.com/office/drawing/2014/main" xmlns="" id="{6A12BEFF-F64E-4210-9B2B-CB0909E241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04775" y="0"/>
          <a:ext cx="504825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152815</xdr:colOff>
      <xdr:row>1</xdr:row>
      <xdr:rowOff>0</xdr:rowOff>
    </xdr:from>
    <xdr:to>
      <xdr:col>36</xdr:col>
      <xdr:colOff>79515</xdr:colOff>
      <xdr:row>5</xdr:row>
      <xdr:rowOff>9525</xdr:rowOff>
    </xdr:to>
    <xdr:sp macro="" textlink="">
      <xdr:nvSpPr>
        <xdr:cNvPr id="56864" name="Rectangle 95">
          <a:extLst>
            <a:ext uri="{FF2B5EF4-FFF2-40B4-BE49-F238E27FC236}">
              <a16:creationId xmlns:a16="http://schemas.microsoft.com/office/drawing/2014/main" xmlns="" id="{20995174-97D1-44A7-9184-9BA81380DACF}"/>
            </a:ext>
          </a:extLst>
        </xdr:cNvPr>
        <xdr:cNvSpPr>
          <a:spLocks noChangeArrowheads="1"/>
        </xdr:cNvSpPr>
      </xdr:nvSpPr>
      <xdr:spPr bwMode="auto">
        <a:xfrm>
          <a:off x="8278054" y="621196"/>
          <a:ext cx="1434134" cy="572742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</xdr:sp>
    <xdr:clientData/>
  </xdr:twoCellAnchor>
  <xdr:twoCellAnchor>
    <xdr:from>
      <xdr:col>6</xdr:col>
      <xdr:colOff>114300</xdr:colOff>
      <xdr:row>0</xdr:row>
      <xdr:rowOff>57150</xdr:rowOff>
    </xdr:from>
    <xdr:to>
      <xdr:col>7</xdr:col>
      <xdr:colOff>666750</xdr:colOff>
      <xdr:row>0</xdr:row>
      <xdr:rowOff>590550</xdr:rowOff>
    </xdr:to>
    <xdr:sp macro="" textlink="">
      <xdr:nvSpPr>
        <xdr:cNvPr id="56820" name="WordArt 500">
          <a:extLst>
            <a:ext uri="{FF2B5EF4-FFF2-40B4-BE49-F238E27FC236}">
              <a16:creationId xmlns:a16="http://schemas.microsoft.com/office/drawing/2014/main" xmlns="" id="{E9588432-5263-446E-8842-5539FC6428DD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4638675" y="57150"/>
          <a:ext cx="1266825" cy="53340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>
            <a:buNone/>
          </a:pPr>
          <a:r>
            <a:rPr lang="pt-BR" sz="3600" kern="10" spc="0">
              <a:ln>
                <a:noFill/>
              </a:ln>
              <a:solidFill>
                <a:srgbClr val="800000"/>
              </a:solidFill>
              <a:effectLst/>
              <a:latin typeface="Impact" panose="020B0806030902050204" pitchFamily="34" charset="0"/>
            </a:rPr>
            <a:t>Quadro I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571500</xdr:colOff>
      <xdr:row>0</xdr:row>
      <xdr:rowOff>0</xdr:rowOff>
    </xdr:from>
    <xdr:to>
      <xdr:col>3</xdr:col>
      <xdr:colOff>432915</xdr:colOff>
      <xdr:row>0</xdr:row>
      <xdr:rowOff>800100</xdr:rowOff>
    </xdr:to>
    <xdr:sp macro="" textlink="">
      <xdr:nvSpPr>
        <xdr:cNvPr id="58369" name="Text Box 1">
          <a:extLst>
            <a:ext uri="{FF2B5EF4-FFF2-40B4-BE49-F238E27FC236}">
              <a16:creationId xmlns:a16="http://schemas.microsoft.com/office/drawing/2014/main" xmlns="" id="{CC16E23D-EDE9-4767-A402-FE1273BAFCD8}"/>
            </a:ext>
          </a:extLst>
        </xdr:cNvPr>
        <xdr:cNvSpPr txBox="1">
          <a:spLocks noChangeArrowheads="1"/>
        </xdr:cNvSpPr>
      </xdr:nvSpPr>
      <xdr:spPr bwMode="auto">
        <a:xfrm>
          <a:off x="1114425" y="0"/>
          <a:ext cx="4343400" cy="80010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r>
            <a:rPr lang="pt-BR" sz="1200" b="1" i="0" u="none" strike="noStrike" baseline="0">
              <a:solidFill>
                <a:srgbClr val="000000"/>
              </a:solidFill>
              <a:latin typeface="Arial"/>
              <a:cs typeface="Arial"/>
            </a:rPr>
            <a:t>Estado do Rio de Janeiro</a:t>
          </a:r>
        </a:p>
        <a:p>
          <a:pPr algn="l" rtl="0">
            <a:defRPr sz="1000"/>
          </a:pPr>
          <a:r>
            <a:rPr lang="pt-BR" sz="1200" b="1" i="0" u="none" strike="noStrike" baseline="0">
              <a:solidFill>
                <a:srgbClr val="000000"/>
              </a:solidFill>
              <a:latin typeface="Arial"/>
              <a:cs typeface="Arial"/>
            </a:rPr>
            <a:t>PREFEITURA MUNICIPAL DE SUMIDOURO</a:t>
          </a:r>
        </a:p>
        <a:p>
          <a:pPr algn="l" rtl="0">
            <a:defRPr sz="1000"/>
          </a:pPr>
          <a:r>
            <a:rPr lang="pt-BR" sz="1200" b="1" i="0" u="none" strike="noStrike" baseline="0">
              <a:solidFill>
                <a:srgbClr val="000000"/>
              </a:solidFill>
              <a:latin typeface="Arial"/>
              <a:cs typeface="Arial"/>
            </a:rPr>
            <a:t>CNPJ: 32.165.706/0001-08</a:t>
          </a:r>
        </a:p>
        <a:p>
          <a:pPr algn="l" rtl="0">
            <a:defRPr sz="1000"/>
          </a:pPr>
          <a:r>
            <a:rPr lang="pt-BR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Rua Alfredo Chaves, 39 - Centro – Sumidouro/RJ – CEP 28637-000</a:t>
          </a:r>
          <a:endParaRPr lang="pt-BR" sz="12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pt-BR" sz="1200" b="1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47625</xdr:colOff>
      <xdr:row>0</xdr:row>
      <xdr:rowOff>0</xdr:rowOff>
    </xdr:from>
    <xdr:to>
      <xdr:col>1</xdr:col>
      <xdr:colOff>266700</xdr:colOff>
      <xdr:row>0</xdr:row>
      <xdr:rowOff>752475</xdr:rowOff>
    </xdr:to>
    <xdr:pic>
      <xdr:nvPicPr>
        <xdr:cNvPr id="58412" name="Picture 2">
          <a:extLst>
            <a:ext uri="{FF2B5EF4-FFF2-40B4-BE49-F238E27FC236}">
              <a16:creationId xmlns:a16="http://schemas.microsoft.com/office/drawing/2014/main" xmlns="" id="{BA7FC7DB-20BD-4B57-889A-1EA2971AE5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7625" y="0"/>
          <a:ext cx="762000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oordenacao@adsumusvig.com.br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Plan4">
    <pageSetUpPr fitToPage="1"/>
  </sheetPr>
  <dimension ref="A1:CR25"/>
  <sheetViews>
    <sheetView zoomScale="115" zoomScaleNormal="92" workbookViewId="0">
      <selection activeCell="K4" sqref="K4"/>
    </sheetView>
  </sheetViews>
  <sheetFormatPr defaultColWidth="9.125" defaultRowHeight="12.9"/>
  <cols>
    <col min="1" max="1" width="4.125" style="2" customWidth="1"/>
    <col min="2" max="2" width="59.625" style="3" customWidth="1"/>
    <col min="3" max="3" width="8.125" style="2" customWidth="1"/>
    <col min="4" max="4" width="6.375" style="2" hidden="1" customWidth="1"/>
    <col min="5" max="5" width="6.625" style="28" customWidth="1"/>
    <col min="6" max="6" width="8.75" style="7" customWidth="1"/>
    <col min="7" max="8" width="11.25" style="27" customWidth="1"/>
    <col min="9" max="9" width="11.25" style="27" hidden="1" customWidth="1"/>
    <col min="10" max="11" width="11.25" style="27" customWidth="1"/>
    <col min="12" max="36" width="11.25" style="27" hidden="1" customWidth="1"/>
    <col min="37" max="37" width="11.375" style="4" customWidth="1"/>
    <col min="38" max="38" width="3.125" style="2" hidden="1" customWidth="1"/>
    <col min="39" max="67" width="2.875" style="2" hidden="1" customWidth="1"/>
    <col min="68" max="70" width="6.375" style="2" hidden="1" customWidth="1"/>
    <col min="71" max="71" width="6.375" style="27" hidden="1" customWidth="1"/>
    <col min="72" max="72" width="6.375" style="2" hidden="1" customWidth="1"/>
    <col min="73" max="74" width="6.375" style="3" hidden="1" customWidth="1"/>
    <col min="75" max="76" width="6.375" style="26" hidden="1" customWidth="1"/>
    <col min="77" max="83" width="6.375" style="3" hidden="1" customWidth="1"/>
    <col min="84" max="84" width="26.375" style="26" hidden="1" customWidth="1"/>
    <col min="85" max="85" width="0.875" style="18" hidden="1" customWidth="1"/>
    <col min="86" max="86" width="4.375" style="26" hidden="1" customWidth="1"/>
    <col min="87" max="87" width="0.375" style="3" hidden="1" customWidth="1"/>
    <col min="88" max="88" width="3.125" style="26" hidden="1" customWidth="1"/>
    <col min="89" max="90" width="2.75" style="26" hidden="1" customWidth="1"/>
    <col min="91" max="91" width="2.25" style="3" customWidth="1"/>
    <col min="92" max="92" width="0.875" style="3" customWidth="1"/>
    <col min="93" max="93" width="9.125" style="3" customWidth="1"/>
    <col min="94" max="16384" width="9.125" style="3"/>
  </cols>
  <sheetData>
    <row r="1" spans="1:96" ht="48.75" customHeight="1">
      <c r="L1" s="116"/>
      <c r="Y1" s="116"/>
      <c r="AF1" s="116"/>
      <c r="AL1" s="31" t="str">
        <f t="shared" ref="AL1:AT1" si="0">IF(G17=G10,"OK","")</f>
        <v/>
      </c>
      <c r="AM1" s="31" t="str">
        <f t="shared" si="0"/>
        <v>OK</v>
      </c>
      <c r="AN1" s="31" t="str">
        <f t="shared" si="0"/>
        <v>OK</v>
      </c>
      <c r="AO1" s="31" t="str">
        <f t="shared" si="0"/>
        <v>OK</v>
      </c>
      <c r="AP1" s="31" t="str">
        <f t="shared" si="0"/>
        <v>OK</v>
      </c>
      <c r="AQ1" s="31" t="str">
        <f t="shared" si="0"/>
        <v>OK</v>
      </c>
      <c r="AR1" s="31" t="str">
        <f t="shared" si="0"/>
        <v>OK</v>
      </c>
      <c r="AS1" s="31" t="str">
        <f t="shared" si="0"/>
        <v>OK</v>
      </c>
      <c r="AT1" s="31" t="str">
        <f t="shared" si="0"/>
        <v>OK</v>
      </c>
      <c r="AU1" s="31" t="str">
        <f t="shared" ref="AU1:BO1" si="1">IF(Z17=Z10,"OK","")</f>
        <v>OK</v>
      </c>
      <c r="AV1" s="31" t="str">
        <f t="shared" si="1"/>
        <v>OK</v>
      </c>
      <c r="AW1" s="31" t="str">
        <f t="shared" si="1"/>
        <v>OK</v>
      </c>
      <c r="AX1" s="31" t="str">
        <f t="shared" si="1"/>
        <v>OK</v>
      </c>
      <c r="AY1" s="31" t="str">
        <f t="shared" si="1"/>
        <v>OK</v>
      </c>
      <c r="AZ1" s="31" t="str">
        <f t="shared" si="1"/>
        <v>OK</v>
      </c>
      <c r="BA1" s="31" t="str">
        <f t="shared" si="1"/>
        <v>OK</v>
      </c>
      <c r="BB1" s="31" t="str">
        <f t="shared" si="1"/>
        <v>OK</v>
      </c>
      <c r="BC1" s="31" t="str">
        <f t="shared" si="1"/>
        <v>OK</v>
      </c>
      <c r="BD1" s="31" t="str">
        <f t="shared" si="1"/>
        <v>OK</v>
      </c>
      <c r="BE1" s="31" t="str">
        <f t="shared" si="1"/>
        <v>OK</v>
      </c>
      <c r="BF1" s="31" t="str">
        <f t="shared" si="1"/>
        <v/>
      </c>
      <c r="BG1" s="31" t="str">
        <f t="shared" si="1"/>
        <v/>
      </c>
      <c r="BH1" s="31" t="str">
        <f t="shared" si="1"/>
        <v/>
      </c>
      <c r="BI1" s="31" t="str">
        <f t="shared" si="1"/>
        <v/>
      </c>
      <c r="BJ1" s="31" t="str">
        <f t="shared" si="1"/>
        <v/>
      </c>
      <c r="BK1" s="31" t="str">
        <f t="shared" si="1"/>
        <v/>
      </c>
      <c r="BL1" s="31" t="str">
        <f t="shared" si="1"/>
        <v/>
      </c>
      <c r="BM1" s="31" t="str">
        <f t="shared" si="1"/>
        <v/>
      </c>
      <c r="BN1" s="31" t="str">
        <f t="shared" si="1"/>
        <v/>
      </c>
      <c r="BO1" s="31" t="str">
        <f t="shared" si="1"/>
        <v/>
      </c>
      <c r="BP1" s="31" t="str">
        <f>IF(AK17=AK10,"OK","")</f>
        <v/>
      </c>
    </row>
    <row r="2" spans="1:96" s="26" customFormat="1" ht="10.9">
      <c r="A2" s="78" t="s">
        <v>25</v>
      </c>
      <c r="B2" s="79"/>
      <c r="C2" s="79"/>
      <c r="D2" s="79"/>
      <c r="F2" s="81" t="s">
        <v>28</v>
      </c>
      <c r="G2" s="82"/>
      <c r="J2" s="90" t="s">
        <v>35</v>
      </c>
      <c r="K2" s="52">
        <f>Dados!B9</f>
        <v>30564</v>
      </c>
      <c r="O2" s="83"/>
      <c r="P2" s="83"/>
      <c r="Q2" s="83"/>
      <c r="R2" s="83"/>
      <c r="S2" s="83"/>
      <c r="T2" s="83"/>
      <c r="U2" s="83"/>
      <c r="V2" s="83"/>
      <c r="W2" s="83"/>
      <c r="X2" s="83"/>
      <c r="Y2" s="83"/>
      <c r="Z2" s="83"/>
      <c r="AA2" s="83"/>
      <c r="AB2" s="83"/>
      <c r="AC2" s="83"/>
      <c r="AD2" s="83"/>
      <c r="AE2" s="83"/>
      <c r="AF2" s="83"/>
      <c r="AG2" s="83"/>
      <c r="AH2" s="83"/>
      <c r="AI2" s="83"/>
      <c r="AJ2" s="83"/>
      <c r="AL2" s="45"/>
      <c r="AM2" s="45"/>
      <c r="AN2" s="45"/>
      <c r="AO2" s="45"/>
      <c r="AP2" s="45"/>
      <c r="AQ2" s="45"/>
      <c r="AR2" s="45"/>
      <c r="AS2" s="45"/>
      <c r="AT2" s="45"/>
      <c r="AU2" s="45"/>
      <c r="AV2" s="45"/>
      <c r="AW2" s="45"/>
      <c r="AX2" s="45"/>
      <c r="AY2" s="45"/>
      <c r="AZ2" s="45"/>
      <c r="BA2" s="45"/>
      <c r="BB2" s="45"/>
      <c r="BC2" s="45"/>
      <c r="BD2" s="45"/>
      <c r="BE2" s="45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 t="s">
        <v>39</v>
      </c>
      <c r="BQ2" s="45" t="s">
        <v>42</v>
      </c>
      <c r="BS2" s="83"/>
      <c r="BT2" s="45"/>
    </row>
    <row r="3" spans="1:96" s="26" customFormat="1" ht="10.9">
      <c r="A3" s="78" t="str">
        <f>Dados!B1&amp;" - "&amp;Dados!B8</f>
        <v>DISPENSA ELETRÔNICA Nº 035/2024 - MENOR PREÇO</v>
      </c>
      <c r="B3" s="78"/>
      <c r="C3" s="80"/>
      <c r="D3" s="80"/>
      <c r="F3" s="84">
        <v>0</v>
      </c>
      <c r="G3" s="73" t="s">
        <v>30</v>
      </c>
      <c r="J3" s="90" t="s">
        <v>36</v>
      </c>
      <c r="K3" s="52">
        <f>AK10</f>
        <v>26800</v>
      </c>
      <c r="O3" s="83"/>
      <c r="P3" s="83"/>
      <c r="Q3" s="83"/>
      <c r="R3" s="83"/>
      <c r="S3" s="83"/>
      <c r="T3" s="83"/>
      <c r="U3" s="83"/>
      <c r="V3" s="83"/>
      <c r="W3" s="83"/>
      <c r="X3" s="83"/>
      <c r="Y3" s="83"/>
      <c r="Z3" s="83"/>
      <c r="AA3" s="83"/>
      <c r="AB3" s="83"/>
      <c r="AC3" s="83"/>
      <c r="AD3" s="83"/>
      <c r="AE3" s="83"/>
      <c r="AF3" s="83"/>
      <c r="AG3" s="83"/>
      <c r="AH3" s="83"/>
      <c r="AI3" s="83"/>
      <c r="AJ3" s="83"/>
      <c r="AL3" s="45"/>
      <c r="AM3" s="45"/>
      <c r="AN3" s="45"/>
      <c r="AO3" s="45"/>
      <c r="AP3" s="45"/>
      <c r="AQ3" s="45"/>
      <c r="AR3" s="45"/>
      <c r="AS3" s="45"/>
      <c r="AT3" s="45"/>
      <c r="AU3" s="45"/>
      <c r="AV3" s="45"/>
      <c r="AW3" s="45"/>
      <c r="AX3" s="45"/>
      <c r="AY3" s="45"/>
      <c r="AZ3" s="45"/>
      <c r="BA3" s="45"/>
      <c r="BB3" s="45"/>
      <c r="BC3" s="45"/>
      <c r="BD3" s="45"/>
      <c r="BE3" s="45"/>
      <c r="BF3" s="45"/>
      <c r="BG3" s="45"/>
      <c r="BH3" s="45"/>
      <c r="BI3" s="45"/>
      <c r="BJ3" s="45"/>
      <c r="BK3" s="45"/>
      <c r="BL3" s="45"/>
      <c r="BM3" s="45"/>
      <c r="BN3" s="45"/>
      <c r="BO3" s="45"/>
      <c r="BP3" s="45">
        <f>SUMIF(AK9:AK9,"NC",BQ9:BQ9)</f>
        <v>0</v>
      </c>
      <c r="BQ3" s="36">
        <f>SUMIF(CM9:CM9,1,AK9:AK9)</f>
        <v>0</v>
      </c>
      <c r="BR3" s="45">
        <f t="shared" ref="BR3:CE3" si="2">SUBTOTAL(109,BR9:BR9)</f>
        <v>0</v>
      </c>
      <c r="BS3" s="45">
        <f t="shared" si="2"/>
        <v>0</v>
      </c>
      <c r="BT3" s="45">
        <f t="shared" si="2"/>
        <v>0</v>
      </c>
      <c r="BU3" s="45">
        <f t="shared" si="2"/>
        <v>0</v>
      </c>
      <c r="BV3" s="45">
        <f t="shared" si="2"/>
        <v>0</v>
      </c>
      <c r="BW3" s="45">
        <f t="shared" si="2"/>
        <v>0</v>
      </c>
      <c r="BX3" s="45">
        <f t="shared" si="2"/>
        <v>0</v>
      </c>
      <c r="BY3" s="45">
        <f t="shared" si="2"/>
        <v>0</v>
      </c>
      <c r="BZ3" s="45">
        <f t="shared" si="2"/>
        <v>0</v>
      </c>
      <c r="CA3" s="45">
        <f t="shared" si="2"/>
        <v>0</v>
      </c>
      <c r="CB3" s="45">
        <f t="shared" si="2"/>
        <v>0</v>
      </c>
      <c r="CC3" s="45">
        <f t="shared" si="2"/>
        <v>0</v>
      </c>
      <c r="CD3" s="45">
        <f t="shared" si="2"/>
        <v>0</v>
      </c>
      <c r="CE3" s="45">
        <f t="shared" si="2"/>
        <v>0</v>
      </c>
    </row>
    <row r="4" spans="1:96" s="26" customFormat="1" ht="10.9">
      <c r="A4" s="78" t="str">
        <f>Dados!B2</f>
        <v>PROCESSO ADMINISTRATIVO N° 2820/2024 de 30/07/2024</v>
      </c>
      <c r="B4" s="78"/>
      <c r="C4" s="80"/>
      <c r="D4" s="80"/>
      <c r="F4" s="85">
        <v>0</v>
      </c>
      <c r="G4" s="73" t="s">
        <v>29</v>
      </c>
      <c r="J4" s="90" t="s">
        <v>37</v>
      </c>
      <c r="K4" s="53">
        <f>IF(ISERR((K2-K3)/K2),0,(K2-K3)/K2)</f>
        <v>0.12315141997120796</v>
      </c>
      <c r="O4" s="83"/>
      <c r="P4" s="83"/>
      <c r="Q4" s="83"/>
      <c r="R4" s="83"/>
      <c r="S4" s="83"/>
      <c r="T4" s="83"/>
      <c r="U4" s="83"/>
      <c r="V4" s="83"/>
      <c r="W4" s="83"/>
      <c r="X4" s="83"/>
      <c r="Y4" s="83"/>
      <c r="Z4" s="83"/>
      <c r="AA4" s="83"/>
      <c r="AB4" s="83"/>
      <c r="AC4" s="83"/>
      <c r="AD4" s="83"/>
      <c r="AE4" s="83"/>
      <c r="AF4" s="83"/>
      <c r="AG4" s="83"/>
      <c r="AH4" s="83"/>
      <c r="AI4" s="83"/>
      <c r="AJ4" s="83"/>
      <c r="AL4" s="45"/>
      <c r="AM4" s="45"/>
      <c r="AN4" s="45"/>
      <c r="AO4" s="45"/>
      <c r="AP4" s="45"/>
      <c r="AQ4" s="45"/>
      <c r="AR4" s="45"/>
      <c r="AS4" s="45"/>
      <c r="AT4" s="45"/>
      <c r="AU4" s="45"/>
      <c r="AV4" s="45"/>
      <c r="AW4" s="45"/>
      <c r="AX4" s="45"/>
      <c r="AY4" s="45"/>
      <c r="AZ4" s="45"/>
      <c r="BA4" s="45"/>
      <c r="BB4" s="45"/>
      <c r="BC4" s="45"/>
      <c r="BD4" s="45"/>
      <c r="BE4" s="45"/>
      <c r="BF4" s="45"/>
      <c r="BG4" s="45"/>
      <c r="BH4" s="45"/>
      <c r="BI4" s="45"/>
      <c r="BJ4" s="45"/>
      <c r="BK4" s="45"/>
      <c r="BL4" s="45"/>
      <c r="BM4" s="45"/>
      <c r="BN4" s="45"/>
      <c r="BO4" s="45"/>
      <c r="BP4" s="45">
        <f>COUNTIF(G9:Z9,"")</f>
        <v>0</v>
      </c>
      <c r="BQ4" s="83" t="s">
        <v>41</v>
      </c>
      <c r="BR4" s="45">
        <f t="shared" ref="BR4:CE4" si="3">SUBTOTAL(109,BR9:BR9)</f>
        <v>0</v>
      </c>
      <c r="BS4" s="45">
        <f t="shared" si="3"/>
        <v>0</v>
      </c>
      <c r="BT4" s="45">
        <f t="shared" si="3"/>
        <v>0</v>
      </c>
      <c r="BU4" s="45">
        <f t="shared" si="3"/>
        <v>0</v>
      </c>
      <c r="BV4" s="45">
        <f t="shared" si="3"/>
        <v>0</v>
      </c>
      <c r="BW4" s="45">
        <f t="shared" si="3"/>
        <v>0</v>
      </c>
      <c r="BX4" s="45">
        <f t="shared" si="3"/>
        <v>0</v>
      </c>
      <c r="BY4" s="45">
        <f t="shared" si="3"/>
        <v>0</v>
      </c>
      <c r="BZ4" s="45">
        <f t="shared" si="3"/>
        <v>0</v>
      </c>
      <c r="CA4" s="45">
        <f t="shared" si="3"/>
        <v>0</v>
      </c>
      <c r="CB4" s="45">
        <f t="shared" si="3"/>
        <v>0</v>
      </c>
      <c r="CC4" s="45">
        <f t="shared" si="3"/>
        <v>0</v>
      </c>
      <c r="CD4" s="45">
        <f t="shared" si="3"/>
        <v>0</v>
      </c>
      <c r="CE4" s="45">
        <f t="shared" si="3"/>
        <v>0</v>
      </c>
    </row>
    <row r="5" spans="1:96" s="26" customFormat="1" ht="10.9">
      <c r="A5" s="78" t="str">
        <f>Dados!B3</f>
        <v>CONTRATAÇÃO DE BOMBEIRO CIVIL PARA PRESTAÇÃO DE SERVIÇOS NA 34 EXPOSIÇÃO AGROPECUÁRIA DO MUNICÍPIO</v>
      </c>
      <c r="B5" s="78"/>
      <c r="C5" s="80"/>
      <c r="D5" s="80"/>
      <c r="F5" s="86">
        <v>0</v>
      </c>
      <c r="G5" s="73" t="s">
        <v>32</v>
      </c>
      <c r="K5" s="55" t="str">
        <f>"*Desconsiderando itens não cotados"&amp;"   "</f>
        <v xml:space="preserve">*Desconsiderando itens não cotados   </v>
      </c>
      <c r="M5" s="83"/>
      <c r="O5" s="83"/>
      <c r="P5" s="83"/>
      <c r="Q5" s="83"/>
      <c r="R5" s="83"/>
      <c r="S5" s="83"/>
      <c r="T5" s="83"/>
      <c r="U5" s="83"/>
      <c r="V5" s="83"/>
      <c r="W5" s="83"/>
      <c r="X5" s="83"/>
      <c r="Y5" s="83"/>
      <c r="Z5" s="83"/>
      <c r="AA5" s="83"/>
      <c r="AB5" s="83"/>
      <c r="AC5" s="83"/>
      <c r="AD5" s="83"/>
      <c r="AE5" s="83"/>
      <c r="AF5" s="83"/>
      <c r="AG5" s="83"/>
      <c r="AH5" s="83"/>
      <c r="AI5" s="83"/>
      <c r="AJ5" s="83"/>
      <c r="AL5" s="45">
        <f t="shared" ref="AL5:BO5" si="4">SUBTOTAL(109,AL9:AL9)</f>
        <v>1</v>
      </c>
      <c r="AM5" s="45">
        <f t="shared" si="4"/>
        <v>0</v>
      </c>
      <c r="AN5" s="45">
        <f t="shared" si="4"/>
        <v>0</v>
      </c>
      <c r="AO5" s="45">
        <f t="shared" si="4"/>
        <v>0</v>
      </c>
      <c r="AP5" s="45">
        <f t="shared" si="4"/>
        <v>0</v>
      </c>
      <c r="AQ5" s="45">
        <f t="shared" si="4"/>
        <v>0</v>
      </c>
      <c r="AR5" s="45">
        <f t="shared" si="4"/>
        <v>0</v>
      </c>
      <c r="AS5" s="45">
        <f t="shared" si="4"/>
        <v>0</v>
      </c>
      <c r="AT5" s="45">
        <f t="shared" si="4"/>
        <v>0</v>
      </c>
      <c r="AU5" s="45">
        <f t="shared" si="4"/>
        <v>0</v>
      </c>
      <c r="AV5" s="45">
        <f t="shared" si="4"/>
        <v>0</v>
      </c>
      <c r="AW5" s="45">
        <f t="shared" si="4"/>
        <v>0</v>
      </c>
      <c r="AX5" s="45">
        <f t="shared" si="4"/>
        <v>0</v>
      </c>
      <c r="AY5" s="45">
        <f t="shared" si="4"/>
        <v>0</v>
      </c>
      <c r="AZ5" s="45">
        <f t="shared" si="4"/>
        <v>0</v>
      </c>
      <c r="BA5" s="45">
        <f t="shared" si="4"/>
        <v>0</v>
      </c>
      <c r="BB5" s="45">
        <f t="shared" si="4"/>
        <v>0</v>
      </c>
      <c r="BC5" s="45">
        <f t="shared" si="4"/>
        <v>0</v>
      </c>
      <c r="BD5" s="45">
        <f t="shared" si="4"/>
        <v>0</v>
      </c>
      <c r="BE5" s="45">
        <f t="shared" si="4"/>
        <v>0</v>
      </c>
      <c r="BF5" s="45">
        <f t="shared" si="4"/>
        <v>0</v>
      </c>
      <c r="BG5" s="45">
        <f t="shared" si="4"/>
        <v>0</v>
      </c>
      <c r="BH5" s="45">
        <f t="shared" si="4"/>
        <v>0</v>
      </c>
      <c r="BI5" s="45">
        <f t="shared" si="4"/>
        <v>0</v>
      </c>
      <c r="BJ5" s="45">
        <f t="shared" si="4"/>
        <v>0</v>
      </c>
      <c r="BK5" s="45">
        <f t="shared" si="4"/>
        <v>0</v>
      </c>
      <c r="BL5" s="45">
        <f t="shared" si="4"/>
        <v>0</v>
      </c>
      <c r="BM5" s="45">
        <f t="shared" si="4"/>
        <v>0</v>
      </c>
      <c r="BN5" s="45">
        <f t="shared" si="4"/>
        <v>0</v>
      </c>
      <c r="BO5" s="45">
        <f t="shared" si="4"/>
        <v>0</v>
      </c>
      <c r="BP5" s="45">
        <f>SUBTOTAL(109,E9:E9)</f>
        <v>4</v>
      </c>
      <c r="BQ5" s="36">
        <f>SUMIF(CM9:CM9,2,AK9:AK9)</f>
        <v>0</v>
      </c>
      <c r="BR5" s="45">
        <f t="shared" ref="BR5:CE5" si="5">SUBTOTAL(109,BR9:BR9)</f>
        <v>0</v>
      </c>
      <c r="BS5" s="45">
        <f t="shared" si="5"/>
        <v>0</v>
      </c>
      <c r="BT5" s="45">
        <f t="shared" si="5"/>
        <v>0</v>
      </c>
      <c r="BU5" s="45">
        <f t="shared" si="5"/>
        <v>0</v>
      </c>
      <c r="BV5" s="45">
        <f t="shared" si="5"/>
        <v>0</v>
      </c>
      <c r="BW5" s="45">
        <f t="shared" si="5"/>
        <v>0</v>
      </c>
      <c r="BX5" s="45">
        <f t="shared" si="5"/>
        <v>0</v>
      </c>
      <c r="BY5" s="45">
        <f t="shared" si="5"/>
        <v>0</v>
      </c>
      <c r="BZ5" s="45">
        <f t="shared" si="5"/>
        <v>0</v>
      </c>
      <c r="CA5" s="45">
        <f t="shared" si="5"/>
        <v>0</v>
      </c>
      <c r="CB5" s="45">
        <f t="shared" si="5"/>
        <v>0</v>
      </c>
      <c r="CC5" s="45">
        <f t="shared" si="5"/>
        <v>0</v>
      </c>
      <c r="CD5" s="45">
        <f t="shared" si="5"/>
        <v>0</v>
      </c>
      <c r="CE5" s="45">
        <f t="shared" si="5"/>
        <v>0</v>
      </c>
    </row>
    <row r="6" spans="1:96" s="26" customFormat="1" ht="10.9">
      <c r="A6" s="78" t="str">
        <f>Dados!B4</f>
        <v>PERÍODO DE PROPOSTAS: de 06/08/24 até 08/08/24 às 08:00hs</v>
      </c>
      <c r="B6" s="78"/>
      <c r="C6" s="80"/>
      <c r="D6" s="87"/>
      <c r="E6" s="88"/>
      <c r="F6" s="89"/>
      <c r="G6" s="89"/>
      <c r="H6" s="89"/>
      <c r="I6" s="89"/>
      <c r="J6" s="89"/>
      <c r="K6" s="89"/>
      <c r="L6" s="89"/>
      <c r="M6" s="89">
        <v>7</v>
      </c>
      <c r="N6" s="89">
        <v>8</v>
      </c>
      <c r="O6" s="89">
        <v>9</v>
      </c>
      <c r="P6" s="89">
        <v>10</v>
      </c>
      <c r="Q6" s="89">
        <v>11</v>
      </c>
      <c r="R6" s="89">
        <v>12</v>
      </c>
      <c r="S6" s="89">
        <v>13</v>
      </c>
      <c r="T6" s="89">
        <v>14</v>
      </c>
      <c r="U6" s="89">
        <v>15</v>
      </c>
      <c r="V6" s="89">
        <v>16</v>
      </c>
      <c r="W6" s="89">
        <v>17</v>
      </c>
      <c r="X6" s="89">
        <v>18</v>
      </c>
      <c r="Y6" s="89">
        <v>19</v>
      </c>
      <c r="Z6" s="89">
        <v>20</v>
      </c>
      <c r="AA6" s="89">
        <v>21</v>
      </c>
      <c r="AB6" s="89">
        <v>22</v>
      </c>
      <c r="AC6" s="89">
        <v>23</v>
      </c>
      <c r="AD6" s="89">
        <v>24</v>
      </c>
      <c r="AE6" s="89">
        <v>25</v>
      </c>
      <c r="AF6" s="89">
        <v>26</v>
      </c>
      <c r="AG6" s="89">
        <v>27</v>
      </c>
      <c r="AH6" s="89">
        <v>28</v>
      </c>
      <c r="AI6" s="89">
        <v>29</v>
      </c>
      <c r="AJ6" s="89">
        <v>30</v>
      </c>
      <c r="AK6" s="88"/>
      <c r="AL6" s="54">
        <v>1</v>
      </c>
      <c r="AM6" s="54">
        <v>2</v>
      </c>
      <c r="AN6" s="54">
        <v>3</v>
      </c>
      <c r="AO6" s="54">
        <v>4</v>
      </c>
      <c r="AP6" s="54">
        <v>5</v>
      </c>
      <c r="AQ6" s="54">
        <v>6</v>
      </c>
      <c r="AR6" s="54">
        <v>7</v>
      </c>
      <c r="AS6" s="54">
        <v>8</v>
      </c>
      <c r="AT6" s="54">
        <v>9</v>
      </c>
      <c r="AU6" s="54">
        <v>10</v>
      </c>
      <c r="AV6" s="54">
        <v>11</v>
      </c>
      <c r="AW6" s="54">
        <v>12</v>
      </c>
      <c r="AX6" s="54">
        <v>13</v>
      </c>
      <c r="AY6" s="54">
        <v>14</v>
      </c>
      <c r="AZ6" s="54">
        <v>15</v>
      </c>
      <c r="BA6" s="54">
        <v>16</v>
      </c>
      <c r="BB6" s="54">
        <v>17</v>
      </c>
      <c r="BC6" s="54">
        <v>18</v>
      </c>
      <c r="BD6" s="54">
        <v>19</v>
      </c>
      <c r="BE6" s="54">
        <v>20</v>
      </c>
      <c r="BF6" s="54">
        <v>21</v>
      </c>
      <c r="BG6" s="54">
        <v>22</v>
      </c>
      <c r="BH6" s="54">
        <v>23</v>
      </c>
      <c r="BI6" s="54">
        <v>24</v>
      </c>
      <c r="BJ6" s="54">
        <v>25</v>
      </c>
      <c r="BK6" s="54">
        <v>26</v>
      </c>
      <c r="BL6" s="54">
        <v>27</v>
      </c>
      <c r="BM6" s="54">
        <v>28</v>
      </c>
      <c r="BN6" s="54">
        <v>29</v>
      </c>
      <c r="BO6" s="54">
        <v>30</v>
      </c>
      <c r="BP6" s="45">
        <f>SUBTOTAL(109,BR9:CE9)</f>
        <v>0</v>
      </c>
      <c r="BQ6" s="36">
        <f>SUM(BQ5,BQ3)</f>
        <v>0</v>
      </c>
      <c r="BR6" s="45">
        <v>1</v>
      </c>
      <c r="BS6" s="45">
        <v>2</v>
      </c>
      <c r="BT6" s="45">
        <v>3</v>
      </c>
      <c r="BU6" s="45">
        <v>4</v>
      </c>
      <c r="BV6" s="45">
        <v>5</v>
      </c>
      <c r="BW6" s="45">
        <v>6</v>
      </c>
      <c r="BX6" s="45">
        <v>7</v>
      </c>
      <c r="BY6" s="45">
        <v>8</v>
      </c>
      <c r="BZ6" s="45">
        <v>9</v>
      </c>
      <c r="CA6" s="45">
        <v>10</v>
      </c>
      <c r="CB6" s="45">
        <v>11</v>
      </c>
      <c r="CC6" s="45">
        <v>12</v>
      </c>
      <c r="CD6" s="45">
        <v>13</v>
      </c>
      <c r="CE6" s="45">
        <v>14</v>
      </c>
    </row>
    <row r="7" spans="1:96" ht="11.55" customHeight="1">
      <c r="A7" s="78" t="str">
        <f>Dados!B5</f>
        <v>PERÍODO DE LANCES: 08/08/24 as 08:00 hs até 08/08/24 as 14:00 hs</v>
      </c>
    </row>
    <row r="8" spans="1:96" s="18" customFormat="1" ht="41.95" customHeight="1">
      <c r="A8" s="102" t="s">
        <v>0</v>
      </c>
      <c r="B8" s="102" t="s">
        <v>1</v>
      </c>
      <c r="C8" s="102" t="s">
        <v>2</v>
      </c>
      <c r="D8" s="102">
        <v>2</v>
      </c>
      <c r="E8" s="103" t="s">
        <v>3</v>
      </c>
      <c r="F8" s="104" t="s">
        <v>7</v>
      </c>
      <c r="G8" s="105" t="str">
        <f>IF(ISBLANK(Dados!B10),"",Dados!B10)</f>
        <v>ADSUMUS VIGILANCIA ASERV &amp; SEG LTDA</v>
      </c>
      <c r="H8" s="105" t="str">
        <f>IF(ISBLANK(Dados!C10),"",Dados!C10)</f>
        <v/>
      </c>
      <c r="I8" s="105" t="str">
        <f>IF(ISBLANK(Dados!D10),"",Dados!D10)</f>
        <v/>
      </c>
      <c r="J8" s="105" t="str">
        <f>IF(ISBLANK(Dados!E10),"",Dados!E10)</f>
        <v/>
      </c>
      <c r="K8" s="105" t="str">
        <f>IF(ISBLANK(Dados!F10),"",Dados!F10)</f>
        <v/>
      </c>
      <c r="L8" s="105" t="str">
        <f>IF(ISBLANK(Dados!G10),"",Dados!G10)</f>
        <v/>
      </c>
      <c r="M8" s="105" t="str">
        <f>IF(ISBLANK(Dados!H10),"",Dados!H10)</f>
        <v/>
      </c>
      <c r="N8" s="105" t="str">
        <f>IF(ISBLANK(Dados!I10),"",Dados!I10)</f>
        <v/>
      </c>
      <c r="O8" s="105" t="str">
        <f>IF(ISBLANK(Dados!J10),"",Dados!J10)</f>
        <v/>
      </c>
      <c r="P8" s="105" t="str">
        <f>IF(ISBLANK(Dados!K10),"",Dados!K10)</f>
        <v/>
      </c>
      <c r="Q8" s="105" t="str">
        <f>IF(ISBLANK(Dados!L10),"",Dados!L10)</f>
        <v/>
      </c>
      <c r="R8" s="105" t="str">
        <f>IF(ISBLANK(Dados!M10),"",Dados!M10)</f>
        <v/>
      </c>
      <c r="S8" s="105" t="str">
        <f>IF(ISBLANK(Dados!N10),"",Dados!N10)</f>
        <v/>
      </c>
      <c r="T8" s="105" t="str">
        <f>IF(ISBLANK(Dados!O10),"",Dados!O10)</f>
        <v/>
      </c>
      <c r="U8" s="105" t="str">
        <f>IF(ISBLANK(Dados!P10),"",Dados!P10)</f>
        <v/>
      </c>
      <c r="V8" s="105" t="str">
        <f>IF(ISBLANK(Dados!Q10),"",Dados!Q10)</f>
        <v/>
      </c>
      <c r="W8" s="105" t="str">
        <f>IF(ISBLANK(Dados!R10),"",Dados!R10)</f>
        <v/>
      </c>
      <c r="X8" s="105" t="str">
        <f>IF(ISBLANK(Dados!S10),"",Dados!S10)</f>
        <v/>
      </c>
      <c r="Y8" s="105" t="str">
        <f>IF(ISBLANK(Dados!T10),"",Dados!T10)</f>
        <v/>
      </c>
      <c r="Z8" s="105" t="str">
        <f>IF(ISBLANK(Dados!U10),"",Dados!U10)</f>
        <v/>
      </c>
      <c r="AA8" s="105" t="str">
        <f>IF(ISBLANK(Dados!V10),"",Dados!V10)</f>
        <v/>
      </c>
      <c r="AB8" s="105" t="str">
        <f>IF(ISBLANK(Dados!W10),"",Dados!W10)</f>
        <v/>
      </c>
      <c r="AC8" s="105" t="str">
        <f>IF(ISBLANK(Dados!X10),"",Dados!X10)</f>
        <v/>
      </c>
      <c r="AD8" s="105" t="str">
        <f>IF(ISBLANK(Dados!Y10),"",Dados!Y10)</f>
        <v/>
      </c>
      <c r="AE8" s="105" t="str">
        <f>IF(ISBLANK(Dados!Z10),"",Dados!Z10)</f>
        <v/>
      </c>
      <c r="AF8" s="105" t="str">
        <f>IF(ISBLANK(Dados!AA10),"",Dados!AA10)</f>
        <v/>
      </c>
      <c r="AG8" s="105" t="str">
        <f>IF(ISBLANK(Dados!AB10),"",Dados!AB10)</f>
        <v/>
      </c>
      <c r="AH8" s="105" t="str">
        <f>IF(ISBLANK(Dados!AC10),"",Dados!AC10)</f>
        <v/>
      </c>
      <c r="AI8" s="105" t="str">
        <f>IF(ISBLANK(Dados!AD10),"",Dados!AD10)</f>
        <v/>
      </c>
      <c r="AJ8" s="105" t="str">
        <f>IF(ISBLANK(Dados!AE10),"",Dados!AE10)</f>
        <v/>
      </c>
      <c r="AK8" s="106" t="s">
        <v>5</v>
      </c>
      <c r="AL8" s="76" t="str">
        <f t="shared" ref="AL8:BO8" si="6">G8</f>
        <v>ADSUMUS VIGILANCIA ASERV &amp; SEG LTDA</v>
      </c>
      <c r="AM8" s="76" t="str">
        <f t="shared" si="6"/>
        <v/>
      </c>
      <c r="AN8" s="76" t="str">
        <f t="shared" si="6"/>
        <v/>
      </c>
      <c r="AO8" s="76" t="str">
        <f t="shared" si="6"/>
        <v/>
      </c>
      <c r="AP8" s="76" t="str">
        <f t="shared" si="6"/>
        <v/>
      </c>
      <c r="AQ8" s="76" t="str">
        <f t="shared" si="6"/>
        <v/>
      </c>
      <c r="AR8" s="76" t="str">
        <f t="shared" si="6"/>
        <v/>
      </c>
      <c r="AS8" s="76" t="str">
        <f t="shared" si="6"/>
        <v/>
      </c>
      <c r="AT8" s="76" t="str">
        <f t="shared" si="6"/>
        <v/>
      </c>
      <c r="AU8" s="76" t="str">
        <f t="shared" si="6"/>
        <v/>
      </c>
      <c r="AV8" s="76" t="str">
        <f t="shared" si="6"/>
        <v/>
      </c>
      <c r="AW8" s="76" t="str">
        <f t="shared" si="6"/>
        <v/>
      </c>
      <c r="AX8" s="76" t="str">
        <f t="shared" si="6"/>
        <v/>
      </c>
      <c r="AY8" s="76" t="str">
        <f t="shared" si="6"/>
        <v/>
      </c>
      <c r="AZ8" s="76" t="str">
        <f t="shared" si="6"/>
        <v/>
      </c>
      <c r="BA8" s="76" t="str">
        <f t="shared" si="6"/>
        <v/>
      </c>
      <c r="BB8" s="76" t="str">
        <f t="shared" si="6"/>
        <v/>
      </c>
      <c r="BC8" s="76" t="str">
        <f t="shared" si="6"/>
        <v/>
      </c>
      <c r="BD8" s="76" t="str">
        <f t="shared" si="6"/>
        <v/>
      </c>
      <c r="BE8" s="76" t="str">
        <f t="shared" si="6"/>
        <v/>
      </c>
      <c r="BF8" s="76" t="str">
        <f t="shared" si="6"/>
        <v/>
      </c>
      <c r="BG8" s="76" t="str">
        <f t="shared" si="6"/>
        <v/>
      </c>
      <c r="BH8" s="76" t="str">
        <f t="shared" si="6"/>
        <v/>
      </c>
      <c r="BI8" s="76" t="str">
        <f t="shared" si="6"/>
        <v/>
      </c>
      <c r="BJ8" s="76" t="str">
        <f t="shared" si="6"/>
        <v/>
      </c>
      <c r="BK8" s="76" t="str">
        <f t="shared" si="6"/>
        <v/>
      </c>
      <c r="BL8" s="76" t="str">
        <f t="shared" si="6"/>
        <v/>
      </c>
      <c r="BM8" s="76" t="str">
        <f t="shared" si="6"/>
        <v/>
      </c>
      <c r="BN8" s="76" t="str">
        <f t="shared" si="6"/>
        <v/>
      </c>
      <c r="BO8" s="76" t="str">
        <f t="shared" si="6"/>
        <v/>
      </c>
      <c r="BP8" s="16" t="s">
        <v>4</v>
      </c>
      <c r="BQ8" s="16" t="s">
        <v>38</v>
      </c>
      <c r="BR8" s="47" t="str">
        <f>Dados!B18</f>
        <v xml:space="preserve">Sec. Agricultura </v>
      </c>
      <c r="BS8" s="47">
        <f>Dados!C18</f>
        <v>0</v>
      </c>
      <c r="BT8" s="47">
        <f>Dados!D18</f>
        <v>0</v>
      </c>
      <c r="BU8" s="47">
        <f>Dados!E18</f>
        <v>0</v>
      </c>
      <c r="BV8" s="47">
        <f>Dados!F18</f>
        <v>0</v>
      </c>
      <c r="BW8" s="47">
        <f>Dados!G18</f>
        <v>0</v>
      </c>
      <c r="BX8" s="47">
        <f>Dados!H18</f>
        <v>0</v>
      </c>
      <c r="BY8" s="47">
        <f>Dados!I18</f>
        <v>0</v>
      </c>
      <c r="BZ8" s="47">
        <f>Dados!J18</f>
        <v>0</v>
      </c>
      <c r="CA8" s="47">
        <f>Dados!K18</f>
        <v>0</v>
      </c>
      <c r="CB8" s="47">
        <f>Dados!L18</f>
        <v>0</v>
      </c>
      <c r="CC8" s="47">
        <f>Dados!M18</f>
        <v>0</v>
      </c>
      <c r="CD8" s="47">
        <f>Dados!N18</f>
        <v>0</v>
      </c>
      <c r="CE8" s="47">
        <f>Dados!O18</f>
        <v>0</v>
      </c>
      <c r="CF8" s="14"/>
      <c r="CG8" s="17"/>
      <c r="CH8" s="14"/>
      <c r="CI8" s="17"/>
      <c r="CJ8" s="51" t="s">
        <v>33</v>
      </c>
      <c r="CK8" s="26"/>
      <c r="CL8" s="26"/>
    </row>
    <row r="9" spans="1:96" s="18" customFormat="1" ht="65.900000000000006" customHeight="1">
      <c r="A9" s="15">
        <v>1</v>
      </c>
      <c r="B9" s="14" t="s">
        <v>71</v>
      </c>
      <c r="C9" s="13" t="s">
        <v>72</v>
      </c>
      <c r="D9" s="13">
        <v>40</v>
      </c>
      <c r="E9" s="15">
        <v>4</v>
      </c>
      <c r="F9" s="111">
        <v>7641</v>
      </c>
      <c r="G9" s="107">
        <v>6700</v>
      </c>
      <c r="H9" s="107" t="s">
        <v>65</v>
      </c>
      <c r="I9" s="107" t="s">
        <v>65</v>
      </c>
      <c r="J9" s="107" t="s">
        <v>65</v>
      </c>
      <c r="K9" s="107" t="s">
        <v>65</v>
      </c>
      <c r="L9" s="107" t="s">
        <v>65</v>
      </c>
      <c r="M9" s="107" t="s">
        <v>65</v>
      </c>
      <c r="N9" s="107" t="s">
        <v>65</v>
      </c>
      <c r="O9" s="107" t="s">
        <v>65</v>
      </c>
      <c r="P9" s="107" t="s">
        <v>65</v>
      </c>
      <c r="Q9" s="107" t="s">
        <v>65</v>
      </c>
      <c r="R9" s="107" t="s">
        <v>65</v>
      </c>
      <c r="S9" s="107" t="s">
        <v>65</v>
      </c>
      <c r="T9" s="107" t="s">
        <v>65</v>
      </c>
      <c r="U9" s="107" t="s">
        <v>65</v>
      </c>
      <c r="V9" s="107" t="s">
        <v>65</v>
      </c>
      <c r="W9" s="107" t="s">
        <v>65</v>
      </c>
      <c r="X9" s="107" t="s">
        <v>39</v>
      </c>
      <c r="Y9" s="107" t="s">
        <v>39</v>
      </c>
      <c r="Z9" s="107" t="s">
        <v>39</v>
      </c>
      <c r="AA9" s="107" t="s">
        <v>39</v>
      </c>
      <c r="AB9" s="107" t="s">
        <v>39</v>
      </c>
      <c r="AC9" s="107" t="s">
        <v>39</v>
      </c>
      <c r="AD9" s="107" t="s">
        <v>39</v>
      </c>
      <c r="AE9" s="107" t="s">
        <v>39</v>
      </c>
      <c r="AF9" s="107" t="s">
        <v>39</v>
      </c>
      <c r="AG9" s="107" t="s">
        <v>39</v>
      </c>
      <c r="AH9" s="107" t="s">
        <v>39</v>
      </c>
      <c r="AI9" s="107" t="s">
        <v>39</v>
      </c>
      <c r="AJ9" s="107" t="s">
        <v>39</v>
      </c>
      <c r="AK9" s="108">
        <f>IF(COUNTIF(G9:AJ9,"")&gt;0,"",IF(BP9="NC","NC",IF(BP9="Acima",IF(SUM(AL9:BO9)=0,"NC",SUMIF(AL9:BO9,"=1",G9:AJ9)*E9),SUMIF(AL9:BO9,"=1",G9:AJ9)*E9)))</f>
        <v>26800</v>
      </c>
      <c r="AL9" s="77">
        <f t="shared" ref="AL9:AT9" si="7">IF(OR(ISTEXT(G9),ISBLANK(G9)),0,IF(G9&gt;$F9,"&gt;",IF(G9&lt;=SMALL($G9:$AJ9,1),1,0)))</f>
        <v>1</v>
      </c>
      <c r="AM9" s="20">
        <f t="shared" si="7"/>
        <v>0</v>
      </c>
      <c r="AN9" s="20">
        <f t="shared" si="7"/>
        <v>0</v>
      </c>
      <c r="AO9" s="20">
        <f t="shared" si="7"/>
        <v>0</v>
      </c>
      <c r="AP9" s="20">
        <f t="shared" si="7"/>
        <v>0</v>
      </c>
      <c r="AQ9" s="20">
        <f t="shared" si="7"/>
        <v>0</v>
      </c>
      <c r="AR9" s="20">
        <f t="shared" si="7"/>
        <v>0</v>
      </c>
      <c r="AS9" s="20">
        <f t="shared" si="7"/>
        <v>0</v>
      </c>
      <c r="AT9" s="20">
        <f t="shared" si="7"/>
        <v>0</v>
      </c>
      <c r="AU9" s="20">
        <f t="shared" ref="AU9:BO9" si="8">IF(OR(ISTEXT(P9),ISBLANK(P9)),0,IF(P9&gt;$F9,"&gt;",IF(P9&lt;=SMALL($G9:$AJ9,1),1,0)))</f>
        <v>0</v>
      </c>
      <c r="AV9" s="20">
        <f t="shared" si="8"/>
        <v>0</v>
      </c>
      <c r="AW9" s="20">
        <f t="shared" si="8"/>
        <v>0</v>
      </c>
      <c r="AX9" s="20">
        <f t="shared" si="8"/>
        <v>0</v>
      </c>
      <c r="AY9" s="20">
        <f t="shared" si="8"/>
        <v>0</v>
      </c>
      <c r="AZ9" s="20">
        <f t="shared" si="8"/>
        <v>0</v>
      </c>
      <c r="BA9" s="20">
        <f t="shared" si="8"/>
        <v>0</v>
      </c>
      <c r="BB9" s="20">
        <f t="shared" si="8"/>
        <v>0</v>
      </c>
      <c r="BC9" s="20">
        <f t="shared" si="8"/>
        <v>0</v>
      </c>
      <c r="BD9" s="20">
        <f t="shared" si="8"/>
        <v>0</v>
      </c>
      <c r="BE9" s="20">
        <f t="shared" si="8"/>
        <v>0</v>
      </c>
      <c r="BF9" s="20">
        <f t="shared" si="8"/>
        <v>0</v>
      </c>
      <c r="BG9" s="20">
        <f t="shared" si="8"/>
        <v>0</v>
      </c>
      <c r="BH9" s="20">
        <f t="shared" si="8"/>
        <v>0</v>
      </c>
      <c r="BI9" s="20">
        <f t="shared" si="8"/>
        <v>0</v>
      </c>
      <c r="BJ9" s="20">
        <f t="shared" si="8"/>
        <v>0</v>
      </c>
      <c r="BK9" s="20">
        <f t="shared" si="8"/>
        <v>0</v>
      </c>
      <c r="BL9" s="20">
        <f t="shared" si="8"/>
        <v>0</v>
      </c>
      <c r="BM9" s="20">
        <f t="shared" si="8"/>
        <v>0</v>
      </c>
      <c r="BN9" s="20">
        <f t="shared" si="8"/>
        <v>0</v>
      </c>
      <c r="BO9" s="20">
        <f t="shared" si="8"/>
        <v>0</v>
      </c>
      <c r="BP9" s="20" t="str">
        <f>IF(SUM(AL9:BO9)&gt;1,"Empate",IF(COUNTIF(AL9:BO9,"=&gt;")&gt;0,"Acima",IF(SUM(AL9:BO9)=0,"NC","OK")))</f>
        <v>OK</v>
      </c>
      <c r="BQ9" s="20">
        <f>IF(AK9="nc","0",F9*E9)</f>
        <v>30564</v>
      </c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14"/>
      <c r="CG9" s="17"/>
      <c r="CH9" s="14"/>
      <c r="CI9" s="17"/>
      <c r="CJ9" s="14" t="str">
        <f>IF(CF9=$B9,"OK","--")</f>
        <v>--</v>
      </c>
      <c r="CK9" s="26">
        <f>IF(SUM(BR9:CE9)=E9,0,IF(SUM(BR9:CE9)&gt;E9,1,-1))</f>
        <v>-1</v>
      </c>
      <c r="CL9" s="46">
        <f>SUM(BR9:CE9)-E9</f>
        <v>-4</v>
      </c>
    </row>
    <row r="10" spans="1:96" s="22" customFormat="1" ht="13.6">
      <c r="A10" s="61"/>
      <c r="C10" s="21"/>
      <c r="D10" s="21"/>
      <c r="E10" s="101"/>
      <c r="F10" s="21"/>
      <c r="G10" s="119">
        <f t="shared" ref="G10:AJ10" si="9">SUMIF(AL9:AL9,"=1",$AK9:$AK9)</f>
        <v>26800</v>
      </c>
      <c r="H10" s="119">
        <f t="shared" si="9"/>
        <v>0</v>
      </c>
      <c r="I10" s="119">
        <f t="shared" si="9"/>
        <v>0</v>
      </c>
      <c r="J10" s="119">
        <f t="shared" si="9"/>
        <v>0</v>
      </c>
      <c r="K10" s="119">
        <f t="shared" si="9"/>
        <v>0</v>
      </c>
      <c r="L10" s="119">
        <f t="shared" si="9"/>
        <v>0</v>
      </c>
      <c r="M10" s="119">
        <f t="shared" si="9"/>
        <v>0</v>
      </c>
      <c r="N10" s="119">
        <f t="shared" si="9"/>
        <v>0</v>
      </c>
      <c r="O10" s="119">
        <f t="shared" si="9"/>
        <v>0</v>
      </c>
      <c r="P10" s="119">
        <f t="shared" si="9"/>
        <v>0</v>
      </c>
      <c r="Q10" s="119">
        <f t="shared" si="9"/>
        <v>0</v>
      </c>
      <c r="R10" s="119">
        <f t="shared" si="9"/>
        <v>0</v>
      </c>
      <c r="S10" s="119">
        <f t="shared" si="9"/>
        <v>0</v>
      </c>
      <c r="T10" s="119">
        <f t="shared" si="9"/>
        <v>0</v>
      </c>
      <c r="U10" s="119">
        <f t="shared" si="9"/>
        <v>0</v>
      </c>
      <c r="V10" s="119">
        <f t="shared" si="9"/>
        <v>0</v>
      </c>
      <c r="W10" s="119">
        <f t="shared" si="9"/>
        <v>0</v>
      </c>
      <c r="X10" s="119">
        <f t="shared" si="9"/>
        <v>0</v>
      </c>
      <c r="Y10" s="119">
        <f t="shared" si="9"/>
        <v>0</v>
      </c>
      <c r="Z10" s="119">
        <f t="shared" si="9"/>
        <v>0</v>
      </c>
      <c r="AA10" s="119">
        <f t="shared" si="9"/>
        <v>0</v>
      </c>
      <c r="AB10" s="119">
        <f t="shared" si="9"/>
        <v>0</v>
      </c>
      <c r="AC10" s="119">
        <f t="shared" si="9"/>
        <v>0</v>
      </c>
      <c r="AD10" s="119">
        <f t="shared" si="9"/>
        <v>0</v>
      </c>
      <c r="AE10" s="119">
        <f t="shared" si="9"/>
        <v>0</v>
      </c>
      <c r="AF10" s="119">
        <f t="shared" si="9"/>
        <v>0</v>
      </c>
      <c r="AG10" s="119">
        <f t="shared" si="9"/>
        <v>0</v>
      </c>
      <c r="AH10" s="119">
        <f t="shared" si="9"/>
        <v>0</v>
      </c>
      <c r="AI10" s="119">
        <f t="shared" si="9"/>
        <v>0</v>
      </c>
      <c r="AJ10" s="119">
        <f t="shared" si="9"/>
        <v>0</v>
      </c>
      <c r="AK10" s="109">
        <f>SUM(AK9:AK9)</f>
        <v>26800</v>
      </c>
      <c r="AL10" s="21">
        <v>1</v>
      </c>
      <c r="AM10" s="21">
        <v>1</v>
      </c>
      <c r="AN10" s="21">
        <v>1</v>
      </c>
      <c r="AO10" s="21">
        <v>1</v>
      </c>
      <c r="AP10" s="21">
        <v>1</v>
      </c>
      <c r="AQ10" s="21">
        <v>1</v>
      </c>
      <c r="AR10" s="21">
        <v>1</v>
      </c>
      <c r="AS10" s="21">
        <v>1</v>
      </c>
      <c r="AT10" s="21">
        <v>1</v>
      </c>
      <c r="AU10" s="21">
        <v>1</v>
      </c>
      <c r="AV10" s="21">
        <v>1</v>
      </c>
      <c r="AW10" s="21">
        <v>1</v>
      </c>
      <c r="AX10" s="21">
        <v>1</v>
      </c>
      <c r="AY10" s="21">
        <v>1</v>
      </c>
      <c r="AZ10" s="21">
        <v>1</v>
      </c>
      <c r="BA10" s="21">
        <v>1</v>
      </c>
      <c r="BB10" s="21">
        <v>1</v>
      </c>
      <c r="BC10" s="21">
        <v>1</v>
      </c>
      <c r="BD10" s="21">
        <v>1</v>
      </c>
      <c r="BE10" s="21">
        <v>1</v>
      </c>
      <c r="BF10" s="21">
        <v>1</v>
      </c>
      <c r="BG10" s="21">
        <v>1</v>
      </c>
      <c r="BH10" s="21">
        <v>1</v>
      </c>
      <c r="BI10" s="21">
        <v>1</v>
      </c>
      <c r="BJ10" s="21">
        <v>1</v>
      </c>
      <c r="BK10" s="21">
        <v>1</v>
      </c>
      <c r="BL10" s="21">
        <v>1</v>
      </c>
      <c r="BM10" s="21">
        <v>1</v>
      </c>
      <c r="BN10" s="21">
        <v>1</v>
      </c>
      <c r="BO10" s="21">
        <v>1</v>
      </c>
      <c r="BP10" s="21" t="s">
        <v>31</v>
      </c>
      <c r="BQ10" s="21"/>
      <c r="BR10" s="43"/>
      <c r="BS10" s="43"/>
      <c r="BT10" s="43"/>
      <c r="BU10" s="43"/>
      <c r="BV10" s="43"/>
      <c r="BW10" s="43"/>
      <c r="BX10" s="43"/>
      <c r="BY10" s="43"/>
      <c r="BZ10" s="43"/>
      <c r="CA10" s="43"/>
      <c r="CB10" s="43"/>
      <c r="CC10" s="43"/>
      <c r="CD10" s="43"/>
      <c r="CE10" s="43"/>
      <c r="CF10" s="26"/>
      <c r="CG10" s="18"/>
      <c r="CH10" s="26"/>
      <c r="CI10" s="21" t="s">
        <v>34</v>
      </c>
      <c r="CJ10" s="45"/>
      <c r="CK10" s="26"/>
      <c r="CL10" s="26"/>
    </row>
    <row r="11" spans="1:96" s="22" customFormat="1" ht="4.75" customHeight="1">
      <c r="A11" s="61"/>
      <c r="B11" s="61"/>
      <c r="C11" s="61"/>
      <c r="D11" s="61"/>
      <c r="E11" s="61"/>
      <c r="F11" s="61"/>
      <c r="G11" s="61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 s="61"/>
      <c r="AK11" s="61"/>
      <c r="AL11" s="61"/>
      <c r="AM11" s="61"/>
      <c r="AN11" s="61"/>
      <c r="AO11" s="61"/>
      <c r="AP11" s="61"/>
      <c r="AQ11" s="61"/>
      <c r="AR11" s="61"/>
      <c r="AS11" s="61"/>
      <c r="AT11" s="61"/>
      <c r="AU11" s="61"/>
      <c r="AV11" s="61"/>
      <c r="AW11" s="61"/>
      <c r="AX11" s="61"/>
      <c r="AY11" s="61"/>
      <c r="AZ11" s="61"/>
      <c r="BA11" s="61"/>
      <c r="BB11" s="61"/>
      <c r="BC11" s="61"/>
      <c r="BD11" s="61"/>
      <c r="BE11" s="61"/>
      <c r="BF11" s="61"/>
      <c r="BG11" s="61"/>
      <c r="BH11" s="61"/>
      <c r="BI11" s="61"/>
      <c r="BJ11" s="61"/>
      <c r="BK11" s="61"/>
      <c r="BL11" s="61"/>
      <c r="BM11" s="61"/>
      <c r="BN11" s="61"/>
      <c r="BO11" s="61"/>
      <c r="BP11" s="61"/>
      <c r="BQ11" s="61"/>
      <c r="BR11" s="61"/>
      <c r="BS11" s="61"/>
      <c r="BT11" s="61"/>
      <c r="BU11" s="61"/>
      <c r="BV11" s="61"/>
      <c r="BW11" s="61"/>
      <c r="BX11" s="61"/>
      <c r="BY11" s="61"/>
      <c r="BZ11" s="61"/>
      <c r="CA11" s="61"/>
      <c r="CB11" s="61"/>
      <c r="CC11" s="61"/>
      <c r="CD11" s="61"/>
      <c r="CE11" s="61"/>
      <c r="CF11" s="61"/>
      <c r="CG11" s="61"/>
      <c r="CH11" s="61"/>
      <c r="CI11" s="61"/>
      <c r="CJ11" s="61"/>
      <c r="CK11" s="61"/>
      <c r="CL11" s="61"/>
      <c r="CM11" s="61"/>
      <c r="CN11" s="61"/>
      <c r="CO11" s="61"/>
      <c r="CP11" s="61"/>
      <c r="CQ11" s="61"/>
      <c r="CR11" s="61"/>
    </row>
    <row r="12" spans="1:96" s="22" customFormat="1" ht="13.6">
      <c r="A12" s="129" t="str">
        <f>" - "&amp;Dados!B$24</f>
        <v xml:space="preserve"> - A execução do objeto da presente licitação será realizada junto a Secretaria obedecendo, na íntegra, ao detalhamento do termo de referência (ANEXO II).</v>
      </c>
      <c r="B12" s="129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29"/>
      <c r="Z12" s="129"/>
      <c r="AA12" s="129"/>
      <c r="AB12" s="129"/>
      <c r="AC12" s="129"/>
      <c r="AD12" s="129"/>
      <c r="AE12" s="129"/>
      <c r="AF12" s="129"/>
      <c r="AG12" s="129"/>
      <c r="AH12" s="129"/>
      <c r="AI12" s="129"/>
      <c r="AJ12" s="129"/>
      <c r="AK12" s="129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21"/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21"/>
      <c r="BQ12" s="21"/>
      <c r="BR12" s="43"/>
      <c r="BS12" s="43"/>
      <c r="BT12" s="43"/>
      <c r="BU12" s="43"/>
      <c r="BV12" s="43"/>
      <c r="BW12" s="43"/>
      <c r="BX12" s="43"/>
      <c r="BY12" s="43"/>
      <c r="BZ12" s="43"/>
      <c r="CA12" s="43"/>
      <c r="CB12" s="43"/>
      <c r="CC12" s="43"/>
      <c r="CD12" s="43"/>
      <c r="CE12" s="43"/>
      <c r="CF12" s="26"/>
      <c r="CG12" s="18"/>
      <c r="CH12" s="26"/>
      <c r="CJ12" s="26"/>
      <c r="CK12" s="26"/>
      <c r="CL12" s="26"/>
    </row>
    <row r="13" spans="1:96">
      <c r="A13" s="129" t="str">
        <f>" - "&amp;Dados!B$25</f>
        <v xml:space="preserve"> - A administração rejeitará, no todo ou em parte, o fornecimento executado em desacordo com os termos do Edital e seus anexos.</v>
      </c>
      <c r="B13" s="129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29"/>
      <c r="Z13" s="129"/>
      <c r="AA13" s="129"/>
      <c r="AB13" s="129"/>
      <c r="AC13" s="129"/>
      <c r="AD13" s="129"/>
      <c r="AE13" s="129"/>
      <c r="AF13" s="129"/>
      <c r="AG13" s="129"/>
      <c r="AH13" s="129"/>
      <c r="AI13" s="129"/>
      <c r="AJ13" s="129"/>
      <c r="AK13" s="129"/>
    </row>
    <row r="14" spans="1:96" ht="19.7" customHeight="1">
      <c r="A14" s="129" t="str">
        <f>" - "&amp;Dados!B$26</f>
        <v xml:space="preserve"> - O pagamento do objeto de que trata a DISPENSA ELETRÔNICA 035/2024, será efetuado pela Tesouraria da PMS nos termos do art. 7 da Instrução Normativa SEGES/ME nº 77, de 2022.</v>
      </c>
      <c r="B14" s="129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9"/>
      <c r="AA14" s="129"/>
      <c r="AB14" s="129"/>
      <c r="AC14" s="129"/>
      <c r="AD14" s="129"/>
      <c r="AE14" s="129"/>
      <c r="AF14" s="129"/>
      <c r="AG14" s="129"/>
      <c r="AH14" s="129"/>
      <c r="AI14" s="129"/>
      <c r="AJ14" s="129"/>
      <c r="AK14" s="129"/>
    </row>
    <row r="15" spans="1:96">
      <c r="A15" s="129" t="str">
        <f>" - "&amp;Dados!B$27</f>
        <v xml:space="preserve"> - Proposta válida por 60 (sessenta) dias</v>
      </c>
      <c r="B15" s="129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9"/>
      <c r="W15" s="129"/>
      <c r="X15" s="129"/>
      <c r="Y15" s="129"/>
      <c r="Z15" s="129"/>
      <c r="AA15" s="129"/>
      <c r="AB15" s="129"/>
      <c r="AC15" s="129"/>
      <c r="AD15" s="129"/>
      <c r="AE15" s="129"/>
      <c r="AF15" s="129"/>
      <c r="AG15" s="129"/>
      <c r="AH15" s="129"/>
      <c r="AI15" s="129"/>
      <c r="AJ15" s="129"/>
      <c r="AK15" s="129"/>
    </row>
    <row r="16" spans="1:96">
      <c r="E16" s="3"/>
      <c r="F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</row>
    <row r="17" spans="2:83">
      <c r="E17" s="3"/>
      <c r="F17" s="3"/>
      <c r="G17" s="99"/>
      <c r="H17" s="99"/>
      <c r="I17" s="99"/>
      <c r="J17" s="99"/>
      <c r="K17" s="99"/>
      <c r="L17" s="99"/>
      <c r="M17" s="99"/>
      <c r="N17" s="99"/>
      <c r="O17" s="99"/>
      <c r="P17" s="99"/>
      <c r="Q17" s="99"/>
      <c r="R17" s="99"/>
      <c r="S17" s="99"/>
      <c r="T17" s="99"/>
      <c r="U17" s="99"/>
      <c r="V17" s="99"/>
      <c r="W17" s="99"/>
      <c r="X17" s="99"/>
      <c r="Y17" s="99"/>
      <c r="Z17" s="99"/>
      <c r="AA17" s="99"/>
      <c r="AB17" s="99"/>
      <c r="AC17" s="99"/>
      <c r="AD17" s="99"/>
      <c r="AE17" s="99"/>
      <c r="AF17" s="99"/>
      <c r="AG17" s="99"/>
      <c r="AH17" s="99"/>
      <c r="AI17" s="99"/>
      <c r="AJ17" s="99"/>
      <c r="AK17" s="99"/>
    </row>
    <row r="18" spans="2:83">
      <c r="C18" s="3"/>
      <c r="D18" s="3"/>
      <c r="E18" s="3"/>
      <c r="F18" s="3"/>
      <c r="CD18" s="33"/>
      <c r="CE18" s="33"/>
    </row>
    <row r="19" spans="2:83">
      <c r="C19" s="3"/>
      <c r="D19" s="3"/>
      <c r="E19" s="3"/>
      <c r="F19" s="75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1"/>
      <c r="AJ19" s="31"/>
      <c r="AK19" s="3"/>
    </row>
    <row r="21" spans="2:83">
      <c r="F21" s="32"/>
    </row>
    <row r="25" spans="2:83">
      <c r="B25" s="33"/>
    </row>
  </sheetData>
  <autoFilter ref="A8:CJ15"/>
  <mergeCells count="4">
    <mergeCell ref="A12:AK12"/>
    <mergeCell ref="A13:AK13"/>
    <mergeCell ref="A14:AK14"/>
    <mergeCell ref="A15:AK15"/>
  </mergeCells>
  <phoneticPr fontId="0" type="noConversion"/>
  <conditionalFormatting sqref="B9">
    <cfRule type="expression" dxfId="26" priority="13" stopIfTrue="1">
      <formula>IF($CJ$6=1,IF(CK9=0,1,0),0)</formula>
    </cfRule>
  </conditionalFormatting>
  <conditionalFormatting sqref="G9:AJ9">
    <cfRule type="expression" dxfId="25" priority="15" stopIfTrue="1">
      <formula>IF(SUM($AL9:$BO9)&gt;1,IF(AL9=1,TRUE(),FALSE()),FALSE())</formula>
    </cfRule>
    <cfRule type="expression" dxfId="24" priority="16" stopIfTrue="1">
      <formula>IF(AL9="&gt;",FALSE(),IF(AL9&gt;0,TRUE(),FALSE()))</formula>
    </cfRule>
    <cfRule type="expression" dxfId="23" priority="17" stopIfTrue="1">
      <formula>IF(AL9="&gt;",TRUE(),FALSE())</formula>
    </cfRule>
  </conditionalFormatting>
  <conditionalFormatting sqref="AK9">
    <cfRule type="expression" dxfId="22" priority="6" stopIfTrue="1">
      <formula>IF($BP9="OK",IF(BP9=1,TRUE(),FALSE()),FALSE())</formula>
    </cfRule>
    <cfRule type="expression" dxfId="21" priority="7" stopIfTrue="1">
      <formula>IF($BP9="Empate",IF(BP9=1,TRUE(),FALSE()),FALSE())</formula>
    </cfRule>
    <cfRule type="expression" dxfId="20" priority="8" stopIfTrue="1">
      <formula>IF($BP9="Empate",IF(BP9=2,TRUE(),FALSE()),FALSE())</formula>
    </cfRule>
  </conditionalFormatting>
  <conditionalFormatting sqref="AL5:BO5">
    <cfRule type="cellIs" dxfId="19" priority="14" stopIfTrue="1" operator="equal">
      <formula>LARGE($AL$5:$BJ$5,1)</formula>
    </cfRule>
  </conditionalFormatting>
  <conditionalFormatting sqref="BP9:BQ10 BP12:BQ65535">
    <cfRule type="cellIs" dxfId="18" priority="4" stopIfTrue="1" operator="equal">
      <formula>"NC"</formula>
    </cfRule>
    <cfRule type="cellIs" dxfId="17" priority="5" stopIfTrue="1" operator="equal">
      <formula>"Empate"</formula>
    </cfRule>
  </conditionalFormatting>
  <conditionalFormatting sqref="BQ3 BQ5:BQ6">
    <cfRule type="expression" dxfId="16" priority="1" stopIfTrue="1">
      <formula>IF(SUM($AL2:$BJ2)&gt;1,IF(CH2=1,TRUE(),FALSE()),FALSE())</formula>
    </cfRule>
    <cfRule type="expression" dxfId="15" priority="2" stopIfTrue="1">
      <formula>IF(CH2="&gt;",FALSE(),IF(CH2&gt;0,TRUE(),FALSE()))</formula>
    </cfRule>
    <cfRule type="expression" dxfId="14" priority="3" stopIfTrue="1">
      <formula>IF(CH2="&gt;",TRUE(),FALSE())</formula>
    </cfRule>
  </conditionalFormatting>
  <conditionalFormatting sqref="BR9:CE9">
    <cfRule type="expression" dxfId="13" priority="9" stopIfTrue="1">
      <formula>IF(ISBLANK(BR9),FALSE(),IF($CK9=-1,TRUE(),FALSE()))</formula>
    </cfRule>
    <cfRule type="expression" dxfId="12" priority="10" stopIfTrue="1">
      <formula>IF(ISBLANK(BR9),FALSE(),IF($CK9=0,TRUE(),FALSE()))</formula>
    </cfRule>
    <cfRule type="expression" dxfId="11" priority="11" stopIfTrue="1">
      <formula>IF(ISBLANK(BR9),FALSE(),IF($CK9=1,TRUE(),FALSE()))</formula>
    </cfRule>
  </conditionalFormatting>
  <conditionalFormatting sqref="CJ9">
    <cfRule type="expression" dxfId="10" priority="12" stopIfTrue="1">
      <formula>IF(CK9=0,1,0)</formula>
    </cfRule>
  </conditionalFormatting>
  <pageMargins left="0.39370078740157483" right="0.39370078740157483" top="0.39370078740157483" bottom="0.39370078740157483" header="0.31496062992125984" footer="0.27559055118110237"/>
  <pageSetup paperSize="291" scale="98" fitToHeight="20" orientation="landscape" horizontalDpi="4294967295" r:id="rId1"/>
  <headerFooter alignWithMargins="0">
    <oddHeader>&amp;C&amp;"Lucida Sans,Seminegrito"&amp;6Página &amp;P de &amp;N.</oddHeader>
    <oddFooter>&amp;L&amp;6Versão: 4.2</oddFooter>
  </headerFooter>
  <ignoredErrors>
    <ignoredError sqref="BS3 BV3" formulaRange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Plan5"/>
  <dimension ref="A1:V31"/>
  <sheetViews>
    <sheetView tabSelected="1" zoomScale="115" zoomScaleNormal="115" workbookViewId="0">
      <selection activeCell="S15" sqref="S15"/>
    </sheetView>
  </sheetViews>
  <sheetFormatPr defaultColWidth="9.125" defaultRowHeight="12.9"/>
  <cols>
    <col min="1" max="1" width="8.125" style="2" customWidth="1"/>
    <col min="2" max="2" width="59.375" style="3" customWidth="1"/>
    <col min="3" max="3" width="7.875" style="2" customWidth="1"/>
    <col min="4" max="4" width="7.75" style="5" customWidth="1"/>
    <col min="5" max="5" width="11.875" style="27" customWidth="1"/>
    <col min="6" max="6" width="14.625" style="38" customWidth="1"/>
    <col min="7" max="7" width="10.375" hidden="1" customWidth="1"/>
    <col min="8" max="8" width="10.25" hidden="1" customWidth="1"/>
    <col min="9" max="9" width="10.25" style="3" hidden="1" customWidth="1"/>
    <col min="10" max="13" width="8.625" style="3" hidden="1" customWidth="1"/>
    <col min="14" max="15" width="9.125" style="3" hidden="1" customWidth="1"/>
    <col min="16" max="16384" width="9.125" style="3"/>
  </cols>
  <sheetData>
    <row r="1" spans="1:16" ht="63.7" customHeight="1">
      <c r="G1" s="67">
        <f>Quadro!AK6</f>
        <v>0</v>
      </c>
      <c r="H1" t="str">
        <f>IF(G1=G6,"ok","")</f>
        <v/>
      </c>
      <c r="I1" s="31"/>
      <c r="M1" s="31"/>
    </row>
    <row r="2" spans="1:16" s="26" customFormat="1" ht="10.9">
      <c r="A2" s="131" t="s">
        <v>70</v>
      </c>
      <c r="B2" s="131"/>
      <c r="C2" s="131"/>
      <c r="D2" s="131"/>
      <c r="E2" s="131"/>
      <c r="F2" s="131"/>
      <c r="G2" s="67">
        <f>SUBTOTAL(109,$D$15:$D$16)</f>
        <v>4</v>
      </c>
      <c r="H2" s="41">
        <f>SUM(Quadro!E9:E9)</f>
        <v>4</v>
      </c>
      <c r="I2" s="41" t="str">
        <f>IF(G2=H2,"OK","")</f>
        <v>OK</v>
      </c>
      <c r="J2" s="41"/>
      <c r="K2" s="41"/>
      <c r="L2" s="41"/>
      <c r="M2" s="41"/>
    </row>
    <row r="3" spans="1:16" s="26" customFormat="1" ht="10.9">
      <c r="A3" s="130" t="str">
        <f>Dados!B1&amp;" - "&amp;Dados!B8</f>
        <v>DISPENSA ELETRÔNICA Nº 035/2024 - MENOR PREÇO</v>
      </c>
      <c r="B3" s="130"/>
      <c r="C3" s="130"/>
      <c r="D3" s="130"/>
      <c r="E3" s="130"/>
      <c r="F3" s="130"/>
      <c r="G3" s="67" t="s">
        <v>48</v>
      </c>
      <c r="H3" s="41">
        <v>1</v>
      </c>
      <c r="I3" s="41">
        <v>2</v>
      </c>
      <c r="J3" s="41">
        <v>3</v>
      </c>
      <c r="K3" s="41">
        <v>4</v>
      </c>
      <c r="L3" s="41">
        <v>5</v>
      </c>
      <c r="M3" s="41">
        <v>6</v>
      </c>
      <c r="N3" s="41">
        <v>7</v>
      </c>
      <c r="O3" s="41">
        <v>8</v>
      </c>
    </row>
    <row r="4" spans="1:16" s="26" customFormat="1" ht="10.9">
      <c r="A4" s="130" t="str">
        <f>Dados!B2</f>
        <v>PROCESSO ADMINISTRATIVO N° 2820/2024 de 30/07/2024</v>
      </c>
      <c r="B4" s="130"/>
      <c r="C4" s="130"/>
      <c r="D4" s="130"/>
      <c r="E4" s="130"/>
      <c r="F4" s="130"/>
      <c r="G4" s="67">
        <f>Quadro!AK10</f>
        <v>26800</v>
      </c>
      <c r="H4" s="68">
        <f>Quadro!G10</f>
        <v>26800</v>
      </c>
      <c r="I4" s="68">
        <f>Quadro!H10</f>
        <v>0</v>
      </c>
      <c r="J4" s="68">
        <f>Quadro!I10</f>
        <v>0</v>
      </c>
      <c r="K4" s="68">
        <f>Quadro!J10</f>
        <v>0</v>
      </c>
      <c r="L4" s="68">
        <f>Quadro!K10</f>
        <v>0</v>
      </c>
      <c r="M4" s="68">
        <f>Quadro!L10</f>
        <v>0</v>
      </c>
      <c r="N4" s="68">
        <f>Quadro!M10</f>
        <v>0</v>
      </c>
      <c r="O4" s="68">
        <f>Quadro!N10</f>
        <v>0</v>
      </c>
      <c r="P4" s="68"/>
    </row>
    <row r="5" spans="1:16" s="26" customFormat="1" ht="10.9">
      <c r="A5" s="130" t="str">
        <f>Dados!B3</f>
        <v>CONTRATAÇÃO DE BOMBEIRO CIVIL PARA PRESTAÇÃO DE SERVIÇOS NA 34 EXPOSIÇÃO AGROPECUÁRIA DO MUNICÍPIO</v>
      </c>
      <c r="B5" s="130"/>
      <c r="C5" s="130"/>
      <c r="D5" s="130"/>
      <c r="E5" s="130"/>
      <c r="F5" s="130"/>
      <c r="G5" s="67">
        <f t="shared" ref="G5:O5" si="0">SUBTOTAL(109,$F$15:$F$16)/2</f>
        <v>6432</v>
      </c>
      <c r="H5" s="67">
        <f t="shared" si="0"/>
        <v>6432</v>
      </c>
      <c r="I5" s="67">
        <f t="shared" si="0"/>
        <v>6432</v>
      </c>
      <c r="J5" s="67">
        <f t="shared" si="0"/>
        <v>6432</v>
      </c>
      <c r="K5" s="67">
        <f t="shared" si="0"/>
        <v>6432</v>
      </c>
      <c r="L5" s="67">
        <f t="shared" si="0"/>
        <v>6432</v>
      </c>
      <c r="M5" s="67">
        <f t="shared" si="0"/>
        <v>6432</v>
      </c>
      <c r="N5" s="67">
        <f t="shared" si="0"/>
        <v>6432</v>
      </c>
      <c r="O5" s="67">
        <f t="shared" si="0"/>
        <v>6432</v>
      </c>
    </row>
    <row r="6" spans="1:16" s="26" customFormat="1" ht="10.9">
      <c r="A6" s="134" t="str">
        <f>Dados!B4&amp;" - "&amp;Dados!B6&amp;" - "&amp;Dados!B7</f>
        <v>PERÍODO DE PROPOSTAS: de 06/08/24 até 08/08/24 às 08:00hs - Homologação: 08/08/2024 - Previsão Publicação: 09/08/2024</v>
      </c>
      <c r="B6" s="134"/>
      <c r="C6" s="134"/>
      <c r="D6" s="134"/>
      <c r="E6" s="134"/>
      <c r="F6" s="134"/>
      <c r="G6" s="62" t="str">
        <f>IF(G4=G5,"OK","")</f>
        <v/>
      </c>
      <c r="H6" s="62" t="str">
        <f t="shared" ref="H6:O6" si="1">IF(H4=H5,"OK","")</f>
        <v/>
      </c>
      <c r="I6" s="62" t="str">
        <f t="shared" si="1"/>
        <v/>
      </c>
      <c r="J6" s="62" t="str">
        <f t="shared" si="1"/>
        <v/>
      </c>
      <c r="K6" s="62" t="str">
        <f t="shared" si="1"/>
        <v/>
      </c>
      <c r="L6" s="62" t="str">
        <f t="shared" si="1"/>
        <v/>
      </c>
      <c r="M6" s="62" t="str">
        <f t="shared" si="1"/>
        <v/>
      </c>
      <c r="N6" s="62" t="str">
        <f t="shared" si="1"/>
        <v/>
      </c>
      <c r="O6" s="62" t="str">
        <f t="shared" si="1"/>
        <v/>
      </c>
    </row>
    <row r="7" spans="1:16" s="26" customFormat="1" ht="10.9">
      <c r="A7" s="100"/>
      <c r="B7" s="100"/>
      <c r="C7" s="100"/>
      <c r="D7" s="100"/>
      <c r="E7" s="100"/>
      <c r="F7" s="100"/>
      <c r="G7" s="62"/>
      <c r="H7" s="62"/>
      <c r="I7" s="62"/>
      <c r="J7" s="62"/>
      <c r="K7" s="62"/>
      <c r="L7" s="62"/>
      <c r="M7" s="62"/>
      <c r="N7" s="62"/>
      <c r="O7" s="62"/>
    </row>
    <row r="8" spans="1:16" s="26" customFormat="1" ht="25.5" hidden="1" customHeight="1">
      <c r="A8" s="132" t="s">
        <v>58</v>
      </c>
      <c r="B8" s="132"/>
      <c r="C8" s="132"/>
      <c r="D8" s="132"/>
      <c r="E8" s="132"/>
      <c r="F8" s="132"/>
      <c r="G8" s="62"/>
      <c r="H8" s="62"/>
      <c r="I8" s="62"/>
      <c r="J8" s="62"/>
      <c r="K8" s="62"/>
      <c r="L8" s="62"/>
      <c r="M8" s="62"/>
      <c r="N8" s="62"/>
      <c r="O8" s="62"/>
    </row>
    <row r="9" spans="1:16" ht="9" customHeight="1">
      <c r="B9" s="2"/>
      <c r="C9" s="5"/>
      <c r="D9" s="48"/>
      <c r="E9" s="34"/>
      <c r="F9" s="34"/>
      <c r="G9" s="56" t="s">
        <v>43</v>
      </c>
      <c r="H9" s="56" t="s">
        <v>44</v>
      </c>
      <c r="I9" s="44" t="s">
        <v>45</v>
      </c>
      <c r="J9" s="44" t="s">
        <v>46</v>
      </c>
    </row>
    <row r="10" spans="1:16" s="44" customFormat="1" ht="14.3">
      <c r="A10" s="66">
        <v>1</v>
      </c>
      <c r="B10" s="63" t="str">
        <f>LOOKUP($A10,Dados!$B$20:$P$20,Dados!$B$18:$P$18)</f>
        <v xml:space="preserve">Sec. Agricultura </v>
      </c>
      <c r="C10" s="64"/>
      <c r="D10" s="63"/>
      <c r="E10" s="121"/>
      <c r="F10" s="122"/>
      <c r="G10" s="44">
        <v>1</v>
      </c>
      <c r="H10" s="56">
        <v>1</v>
      </c>
      <c r="I10" s="44">
        <v>1</v>
      </c>
    </row>
    <row r="11" spans="1:16" s="44" customFormat="1" ht="13.6">
      <c r="A11" s="65">
        <v>1</v>
      </c>
      <c r="B11" s="135" t="str">
        <f>LOOKUP($A11,Dados!$B$20:$AE$20,Dados!$B$10:$AE$10)</f>
        <v>ADSUMUS VIGILANCIA ASERV &amp; SEG LTDA</v>
      </c>
      <c r="C11" s="135"/>
      <c r="D11" s="135"/>
      <c r="E11" s="135"/>
      <c r="F11" s="135"/>
      <c r="G11" s="44">
        <v>1</v>
      </c>
      <c r="H11" s="56">
        <v>1</v>
      </c>
      <c r="I11" s="44">
        <v>1</v>
      </c>
    </row>
    <row r="12" spans="1:16" s="44" customFormat="1" ht="13.6">
      <c r="A12" s="74" t="s">
        <v>11</v>
      </c>
      <c r="B12" s="135" t="str">
        <f>LOOKUP($A11,Dados!$B$20:$AE$20,Dados!$B$11:$AE$11)&amp;"    -    e-mail: coordenacao@adsumusvig.com.br "&amp;LOOKUP($A11,Dados!$B$20:$AE$20,Dados!$B$12:$AE$12)&amp;"    -    Tel: "&amp;LOOKUP($A11,Dados!$B$20:$AE$20,Dados!$B$13:$AE$13)</f>
        <v>11.279.231/0001-00    -    e-mail: coordenacao@adsumusvig.com.br     -    Tel: (22) 2664-1851/ (21) 99603-2498</v>
      </c>
      <c r="C12" s="135"/>
      <c r="D12" s="135"/>
      <c r="E12" s="135"/>
      <c r="F12" s="135"/>
      <c r="G12" s="44">
        <v>1</v>
      </c>
      <c r="H12" s="56">
        <v>1</v>
      </c>
      <c r="I12" s="44">
        <v>1</v>
      </c>
    </row>
    <row r="13" spans="1:16" s="44" customFormat="1" ht="13.6">
      <c r="A13" s="74" t="s">
        <v>57</v>
      </c>
      <c r="B13" s="136" t="str">
        <f>LOOKUP($A11,Dados!$B$20:$AE$20,Dados!$B$14:$AE$14)</f>
        <v>TV QUINTANILHA  N° 91, PRAÇA DA BANDEIRA, ARARUAMA-RJ. CEP. 28.979-596</v>
      </c>
      <c r="C13" s="136"/>
      <c r="D13" s="136"/>
      <c r="E13" s="136"/>
      <c r="F13" s="136"/>
      <c r="H13" s="56"/>
    </row>
    <row r="14" spans="1:16">
      <c r="A14" s="1" t="s">
        <v>0</v>
      </c>
      <c r="B14" s="1" t="s">
        <v>1</v>
      </c>
      <c r="C14" s="1" t="s">
        <v>2</v>
      </c>
      <c r="D14" s="6" t="s">
        <v>3</v>
      </c>
      <c r="E14" s="35" t="s">
        <v>9</v>
      </c>
      <c r="F14" s="39" t="s">
        <v>10</v>
      </c>
      <c r="G14" s="44">
        <v>1</v>
      </c>
      <c r="H14" s="56">
        <v>1</v>
      </c>
      <c r="I14" s="44">
        <v>1</v>
      </c>
    </row>
    <row r="15" spans="1:16" ht="106" customHeight="1">
      <c r="A15" s="15">
        <v>1</v>
      </c>
      <c r="B15" s="138" t="s">
        <v>75</v>
      </c>
      <c r="C15" s="139" t="s">
        <v>72</v>
      </c>
      <c r="D15" s="140">
        <v>4</v>
      </c>
      <c r="E15" s="141">
        <v>1608</v>
      </c>
      <c r="F15" s="40">
        <f t="shared" ref="F15" si="2">E15*D15</f>
        <v>6432</v>
      </c>
      <c r="G15" s="44">
        <v>1</v>
      </c>
      <c r="H15" s="56">
        <v>1</v>
      </c>
      <c r="I15" s="44">
        <v>1</v>
      </c>
      <c r="J15" s="3">
        <f t="shared" ref="J15:J17" si="3">IF(A15&lt;58,1,2)</f>
        <v>1</v>
      </c>
    </row>
    <row r="16" spans="1:16" ht="18.350000000000001" customHeight="1">
      <c r="E16" s="37" t="s">
        <v>6</v>
      </c>
      <c r="F16" s="72">
        <f>SUM(F15:F15)</f>
        <v>6432</v>
      </c>
      <c r="G16" s="44">
        <v>1</v>
      </c>
      <c r="H16" s="56">
        <v>1</v>
      </c>
      <c r="I16" s="44">
        <v>1</v>
      </c>
      <c r="J16" s="3">
        <f t="shared" si="3"/>
        <v>1</v>
      </c>
    </row>
    <row r="17" spans="1:22">
      <c r="D17" s="2"/>
      <c r="F17" s="27"/>
      <c r="G17" s="44">
        <v>3</v>
      </c>
      <c r="H17" s="56">
        <v>2</v>
      </c>
      <c r="I17" s="44">
        <v>2</v>
      </c>
      <c r="J17" s="3">
        <f t="shared" si="3"/>
        <v>1</v>
      </c>
    </row>
    <row r="18" spans="1:22" ht="28.55" customHeight="1">
      <c r="A18" s="129" t="str">
        <f>" - "&amp;Dados!B$24</f>
        <v xml:space="preserve"> - A execução do objeto da presente licitação será realizada junto a Secretaria obedecendo, na íntegra, ao detalhamento do termo de referência (ANEXO II).</v>
      </c>
      <c r="B18" s="129"/>
      <c r="C18" s="129"/>
      <c r="D18" s="129"/>
      <c r="E18" s="129"/>
      <c r="F18" s="129"/>
      <c r="G18" s="44">
        <v>3</v>
      </c>
      <c r="H18" s="56">
        <v>2</v>
      </c>
      <c r="I18" s="44">
        <v>2</v>
      </c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</row>
    <row r="19" spans="1:22">
      <c r="A19" s="129" t="str">
        <f>" - "&amp;Dados!B$25</f>
        <v xml:space="preserve"> - A administração rejeitará, no todo ou em parte, o fornecimento executado em desacordo com os termos do Edital e seus anexos.</v>
      </c>
      <c r="B19" s="129"/>
      <c r="C19" s="129"/>
      <c r="D19" s="129"/>
      <c r="E19" s="129"/>
      <c r="F19" s="129"/>
      <c r="G19" s="44">
        <v>3</v>
      </c>
      <c r="H19" s="56">
        <v>2</v>
      </c>
      <c r="I19" s="44">
        <v>2</v>
      </c>
      <c r="K19" s="44"/>
      <c r="L19" s="44"/>
      <c r="M19" s="44"/>
      <c r="N19" s="44"/>
      <c r="O19" s="44"/>
      <c r="P19" s="44"/>
      <c r="Q19" s="44"/>
      <c r="R19" s="44"/>
      <c r="S19" s="44"/>
      <c r="T19" s="44"/>
      <c r="U19" s="44"/>
      <c r="V19" s="44"/>
    </row>
    <row r="20" spans="1:22" ht="29.25" customHeight="1">
      <c r="A20" s="129" t="str">
        <f>" - "&amp;Dados!B$26</f>
        <v xml:space="preserve"> - O pagamento do objeto de que trata a DISPENSA ELETRÔNICA 035/2024, será efetuado pela Tesouraria da PMS nos termos do art. 7 da Instrução Normativa SEGES/ME nº 77, de 2022.</v>
      </c>
      <c r="B20" s="129"/>
      <c r="C20" s="129"/>
      <c r="D20" s="129"/>
      <c r="E20" s="129"/>
      <c r="F20" s="129"/>
      <c r="G20" s="44">
        <v>3</v>
      </c>
      <c r="H20" s="56">
        <v>2</v>
      </c>
      <c r="I20" s="44">
        <v>2</v>
      </c>
      <c r="K20" s="44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4"/>
    </row>
    <row r="21" spans="1:22" ht="12.75" customHeight="1">
      <c r="A21" s="129" t="str">
        <f>" - "&amp;Dados!B$27</f>
        <v xml:space="preserve"> - Proposta válida por 60 (sessenta) dias</v>
      </c>
      <c r="B21" s="129"/>
      <c r="C21" s="129"/>
      <c r="D21" s="129"/>
      <c r="E21" s="129"/>
      <c r="F21" s="129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4"/>
    </row>
    <row r="22" spans="1:22" ht="12.75" customHeight="1">
      <c r="A22" s="129" t="str">
        <f>" - "&amp;Dados!B$28</f>
        <v xml:space="preserve"> - Prazo do Contrato: Entrega Imediata</v>
      </c>
      <c r="B22" s="129"/>
      <c r="C22" s="129"/>
      <c r="D22" s="129"/>
      <c r="E22" s="129"/>
      <c r="F22" s="129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44"/>
      <c r="T22" s="44"/>
      <c r="U22" s="44"/>
      <c r="V22" s="44"/>
    </row>
    <row r="23" spans="1:22">
      <c r="D23" s="2"/>
      <c r="F23" s="27"/>
      <c r="G23" s="44">
        <v>3</v>
      </c>
      <c r="H23" s="56">
        <v>2</v>
      </c>
      <c r="I23" s="44">
        <v>2</v>
      </c>
      <c r="J23" s="3">
        <f>IF(A23&lt;58,1,2)</f>
        <v>1</v>
      </c>
    </row>
    <row r="28" spans="1:22">
      <c r="A28" s="133" t="s">
        <v>67</v>
      </c>
      <c r="B28" s="133"/>
      <c r="C28" s="133"/>
      <c r="D28" s="133"/>
      <c r="E28" s="133"/>
      <c r="F28" s="133"/>
    </row>
    <row r="29" spans="1:22">
      <c r="A29" s="133" t="s">
        <v>68</v>
      </c>
      <c r="B29" s="133"/>
      <c r="C29" s="133"/>
      <c r="D29" s="133"/>
      <c r="E29" s="133"/>
      <c r="F29" s="133"/>
    </row>
    <row r="30" spans="1:22">
      <c r="A30" s="133" t="s">
        <v>69</v>
      </c>
      <c r="B30" s="133"/>
      <c r="C30" s="133"/>
      <c r="D30" s="133"/>
      <c r="E30" s="133"/>
      <c r="F30" s="133"/>
    </row>
    <row r="31" spans="1:22">
      <c r="A31" s="124"/>
      <c r="B31" s="123"/>
      <c r="C31" s="124"/>
      <c r="D31" s="125"/>
      <c r="E31" s="126"/>
      <c r="F31" s="127"/>
    </row>
  </sheetData>
  <autoFilter ref="A9:J23"/>
  <mergeCells count="17">
    <mergeCell ref="A28:F28"/>
    <mergeCell ref="A29:F29"/>
    <mergeCell ref="A30:F30"/>
    <mergeCell ref="A22:F22"/>
    <mergeCell ref="A6:F6"/>
    <mergeCell ref="A18:F18"/>
    <mergeCell ref="A19:F19"/>
    <mergeCell ref="A20:F20"/>
    <mergeCell ref="A21:F21"/>
    <mergeCell ref="B11:F11"/>
    <mergeCell ref="B12:F12"/>
    <mergeCell ref="B13:F13"/>
    <mergeCell ref="A5:F5"/>
    <mergeCell ref="A2:F2"/>
    <mergeCell ref="A3:F3"/>
    <mergeCell ref="A4:F4"/>
    <mergeCell ref="A8:F8"/>
  </mergeCells>
  <phoneticPr fontId="0" type="noConversion"/>
  <conditionalFormatting sqref="E15">
    <cfRule type="expression" dxfId="9" priority="126" stopIfTrue="1">
      <formula>IF($O15="Empate",IF(#REF!=1,TRUE(),FALSE()),FALSE())</formula>
    </cfRule>
    <cfRule type="expression" dxfId="8" priority="127" stopIfTrue="1">
      <formula>IF(#REF!="&gt;",FALSE(),IF(#REF!&gt;0,TRUE(),FALSE()))</formula>
    </cfRule>
    <cfRule type="expression" dxfId="7" priority="128" stopIfTrue="1">
      <formula>IF(#REF!="&gt;",TRUE(),FALSE())</formula>
    </cfRule>
  </conditionalFormatting>
  <conditionalFormatting sqref="F15">
    <cfRule type="expression" dxfId="6" priority="129" stopIfTrue="1">
      <formula>IF(#REF!="OK",IF(#REF!=1,TRUE(),FALSE()),FALSE())</formula>
    </cfRule>
    <cfRule type="expression" dxfId="5" priority="130" stopIfTrue="1">
      <formula>IF(#REF!="Empate",IF(#REF!=1,TRUE(),FALSE()),FALSE())</formula>
    </cfRule>
    <cfRule type="expression" dxfId="4" priority="131" stopIfTrue="1">
      <formula>IF(#REF!="Empate",IF(#REF!=2,TRUE(),FALSE()),FALSE())</formula>
    </cfRule>
  </conditionalFormatting>
  <conditionalFormatting sqref="G6:O8">
    <cfRule type="expression" dxfId="3" priority="132" stopIfTrue="1">
      <formula>IF(#REF!="Empate",IF(#REF!=1,TRUE(),FALSE()),FALSE())</formula>
    </cfRule>
    <cfRule type="expression" dxfId="2" priority="133" stopIfTrue="1">
      <formula>IF(#REF!="&gt;",FALSE(),IF(#REF!&gt;0,TRUE(),FALSE()))</formula>
    </cfRule>
    <cfRule type="expression" dxfId="1" priority="134" stopIfTrue="1">
      <formula>IF(#REF!="&gt;",TRUE(),FALSE())</formula>
    </cfRule>
  </conditionalFormatting>
  <conditionalFormatting sqref="B15">
    <cfRule type="expression" dxfId="0" priority="2" stopIfTrue="1">
      <formula>IF($CJ$6=1,IF(CK15=0,1,0),0)</formula>
    </cfRule>
  </conditionalFormatting>
  <conditionalFormatting sqref="D15">
    <cfRule type="expression" priority="1" stopIfTrue="1">
      <formula>$A15</formula>
    </cfRule>
  </conditionalFormatting>
  <printOptions horizontalCentered="1"/>
  <pageMargins left="0.23622047244094491" right="0.23622047244094491" top="0.74803149606299213" bottom="0.74803149606299213" header="0.31496062992125984" footer="0.31496062992125984"/>
  <pageSetup paperSize="9" scale="80" orientation="portrait" horizontalDpi="4294967295" verticalDpi="4294967295" r:id="rId1"/>
  <headerFooter alignWithMargins="0">
    <oddHeader>&amp;R&amp;"Arial,Negrito"&amp;6Página &amp;P de &amp;N.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codeName="Plan3"/>
  <dimension ref="A1:AE32"/>
  <sheetViews>
    <sheetView workbookViewId="0">
      <selection activeCell="B15" sqref="B15"/>
    </sheetView>
  </sheetViews>
  <sheetFormatPr defaultRowHeight="12.9"/>
  <cols>
    <col min="1" max="1" width="14.375" customWidth="1"/>
    <col min="2" max="2" width="52.25" customWidth="1"/>
    <col min="3" max="16" width="17" customWidth="1"/>
    <col min="17" max="18" width="17.875" customWidth="1"/>
    <col min="19" max="28" width="19.125" customWidth="1"/>
    <col min="29" max="30" width="20" customWidth="1"/>
  </cols>
  <sheetData>
    <row r="1" spans="1:30">
      <c r="A1" s="57" t="s">
        <v>14</v>
      </c>
      <c r="B1" s="114" t="s">
        <v>76</v>
      </c>
      <c r="E1" s="8"/>
      <c r="F1" s="8"/>
      <c r="G1" s="8"/>
    </row>
    <row r="2" spans="1:30">
      <c r="A2" s="57" t="s">
        <v>15</v>
      </c>
      <c r="B2" s="114" t="s">
        <v>77</v>
      </c>
      <c r="E2" s="8"/>
      <c r="F2" s="8"/>
      <c r="G2" s="8"/>
    </row>
    <row r="3" spans="1:30">
      <c r="A3" s="57" t="s">
        <v>16</v>
      </c>
      <c r="B3" s="114" t="s">
        <v>78</v>
      </c>
      <c r="C3" s="9"/>
      <c r="E3" s="8"/>
      <c r="F3" s="8"/>
      <c r="G3" s="8"/>
    </row>
    <row r="4" spans="1:30">
      <c r="A4" s="57" t="s">
        <v>17</v>
      </c>
      <c r="B4" s="114" t="s">
        <v>79</v>
      </c>
      <c r="C4" s="9"/>
      <c r="D4" s="69"/>
      <c r="E4" s="8"/>
      <c r="F4" s="8"/>
      <c r="G4" s="8"/>
    </row>
    <row r="5" spans="1:30">
      <c r="A5" s="57"/>
      <c r="B5" s="114" t="s">
        <v>80</v>
      </c>
      <c r="C5" s="9"/>
      <c r="D5" s="69"/>
      <c r="E5" s="8"/>
      <c r="F5" s="8"/>
      <c r="G5" s="8"/>
    </row>
    <row r="6" spans="1:30">
      <c r="A6" s="57" t="s">
        <v>24</v>
      </c>
      <c r="B6" s="114" t="s">
        <v>81</v>
      </c>
      <c r="C6" s="9"/>
      <c r="D6" s="69"/>
      <c r="E6" s="8"/>
      <c r="F6" s="8"/>
      <c r="G6" s="8"/>
    </row>
    <row r="7" spans="1:30">
      <c r="A7" s="57" t="s">
        <v>27</v>
      </c>
      <c r="B7" s="60" t="s">
        <v>82</v>
      </c>
      <c r="C7" s="9"/>
      <c r="D7" s="69"/>
      <c r="E7" s="8"/>
      <c r="F7" s="8"/>
      <c r="G7" s="8"/>
    </row>
    <row r="8" spans="1:30">
      <c r="A8" s="57" t="s">
        <v>18</v>
      </c>
      <c r="B8" s="114" t="s">
        <v>74</v>
      </c>
      <c r="C8" s="9"/>
      <c r="D8" s="69"/>
      <c r="E8" s="8"/>
      <c r="F8" s="8"/>
      <c r="G8" s="8"/>
    </row>
    <row r="9" spans="1:30">
      <c r="A9" s="58" t="s">
        <v>40</v>
      </c>
      <c r="B9" s="128">
        <v>30564</v>
      </c>
      <c r="D9" s="69"/>
      <c r="E9" s="8"/>
      <c r="F9" s="8"/>
      <c r="G9" s="8"/>
      <c r="J9" s="19"/>
    </row>
    <row r="10" spans="1:30" s="10" customFormat="1">
      <c r="A10" s="11" t="s">
        <v>8</v>
      </c>
      <c r="B10" s="50" t="s">
        <v>83</v>
      </c>
      <c r="C10" s="112"/>
      <c r="D10" s="69"/>
      <c r="E10" s="69"/>
      <c r="F10" s="69"/>
      <c r="G10" s="69"/>
      <c r="H10" s="69"/>
      <c r="I10" s="69"/>
      <c r="J10" s="69"/>
      <c r="K10" s="69"/>
      <c r="L10" s="69"/>
      <c r="M10" s="112"/>
      <c r="N10" s="112"/>
      <c r="O10" s="112"/>
      <c r="P10" s="69"/>
      <c r="Q10" s="69"/>
      <c r="R10" s="69"/>
      <c r="S10" s="112"/>
      <c r="T10" s="69"/>
      <c r="U10" s="69"/>
      <c r="V10" s="69"/>
      <c r="W10" s="112"/>
      <c r="X10" s="112"/>
      <c r="Y10" s="112"/>
      <c r="Z10" s="112"/>
      <c r="AA10" s="69"/>
      <c r="AB10" s="112"/>
      <c r="AC10" s="69"/>
      <c r="AD10" s="69"/>
    </row>
    <row r="11" spans="1:30">
      <c r="A11" s="12" t="s">
        <v>11</v>
      </c>
      <c r="B11" s="50" t="s">
        <v>86</v>
      </c>
      <c r="C11" s="69"/>
      <c r="D11" s="69"/>
      <c r="E11" s="69"/>
      <c r="F11" s="70"/>
      <c r="G11" s="69"/>
      <c r="H11" s="69"/>
      <c r="I11" s="69"/>
      <c r="J11" s="69"/>
      <c r="K11" s="70"/>
      <c r="L11" s="69"/>
      <c r="M11" s="112"/>
      <c r="N11" s="112"/>
      <c r="O11" s="69"/>
      <c r="P11" s="69"/>
      <c r="Q11" s="69"/>
      <c r="R11" s="69"/>
      <c r="S11" s="69"/>
      <c r="T11" s="69"/>
      <c r="U11" s="69"/>
      <c r="V11" s="69"/>
      <c r="W11" s="112"/>
      <c r="X11" s="112"/>
      <c r="Y11" s="112"/>
      <c r="Z11" s="112"/>
      <c r="AA11" s="69"/>
      <c r="AB11" s="112"/>
      <c r="AC11" s="69"/>
      <c r="AD11" s="69"/>
    </row>
    <row r="12" spans="1:30" s="25" customFormat="1">
      <c r="A12" s="24" t="s">
        <v>12</v>
      </c>
      <c r="B12" s="50"/>
      <c r="C12" s="113"/>
      <c r="D12" s="113"/>
      <c r="E12" s="113"/>
      <c r="F12" s="115"/>
      <c r="G12" s="113"/>
      <c r="H12" s="113"/>
      <c r="I12" s="113"/>
      <c r="J12" s="113"/>
      <c r="K12" s="115"/>
      <c r="L12" s="113"/>
      <c r="M12" s="113"/>
      <c r="N12" s="113"/>
      <c r="O12" s="113"/>
      <c r="P12" s="113"/>
      <c r="Q12" s="113"/>
      <c r="R12" s="113"/>
      <c r="S12" s="113"/>
      <c r="T12" s="113"/>
      <c r="U12" s="113"/>
      <c r="V12" s="113"/>
      <c r="W12" s="113"/>
      <c r="X12" s="113"/>
      <c r="Y12" s="113"/>
      <c r="Z12" s="113"/>
      <c r="AA12" s="113"/>
      <c r="AB12" s="113"/>
      <c r="AC12" s="113"/>
      <c r="AD12" s="113"/>
    </row>
    <row r="13" spans="1:30">
      <c r="A13" s="12" t="s">
        <v>19</v>
      </c>
      <c r="B13" s="50" t="s">
        <v>87</v>
      </c>
      <c r="C13" s="112"/>
      <c r="D13" s="69"/>
      <c r="E13" s="112"/>
      <c r="F13" s="70"/>
      <c r="G13" s="69"/>
      <c r="H13" s="112"/>
      <c r="I13" s="69"/>
      <c r="J13" s="69"/>
      <c r="K13" s="118"/>
      <c r="L13" s="69"/>
      <c r="M13" s="112"/>
      <c r="N13" s="112"/>
      <c r="O13" s="112"/>
      <c r="P13" s="69"/>
      <c r="Q13" s="69"/>
      <c r="R13" s="69"/>
      <c r="S13" s="112"/>
      <c r="T13" s="69"/>
      <c r="U13" s="69"/>
      <c r="V13" s="112"/>
      <c r="W13" s="112"/>
      <c r="X13" s="112"/>
      <c r="Y13" s="112"/>
      <c r="Z13" s="112"/>
      <c r="AA13" s="69"/>
      <c r="AB13" s="112"/>
      <c r="AC13" s="112"/>
      <c r="AD13" s="112"/>
    </row>
    <row r="14" spans="1:30" ht="25.85">
      <c r="A14" s="12" t="s">
        <v>47</v>
      </c>
      <c r="B14" s="50" t="s">
        <v>89</v>
      </c>
      <c r="C14" s="112"/>
      <c r="D14" s="69"/>
      <c r="E14" s="112"/>
      <c r="F14" s="118"/>
      <c r="G14" s="69"/>
      <c r="H14" s="112"/>
      <c r="I14" s="112"/>
      <c r="J14" s="69"/>
      <c r="K14" s="118"/>
      <c r="L14" s="69"/>
      <c r="M14" s="112"/>
      <c r="N14" s="112"/>
      <c r="O14" s="112"/>
      <c r="P14" s="69"/>
      <c r="Q14" s="69"/>
      <c r="R14" s="69"/>
      <c r="S14" s="112"/>
      <c r="T14" s="69"/>
      <c r="U14" s="69"/>
      <c r="V14" s="112"/>
      <c r="W14" s="112"/>
      <c r="X14" s="69"/>
      <c r="Y14" s="69"/>
      <c r="Z14" s="69"/>
      <c r="AA14" s="69"/>
      <c r="AB14" s="112"/>
      <c r="AC14" s="69"/>
      <c r="AD14" s="69"/>
    </row>
    <row r="15" spans="1:30">
      <c r="A15" s="12" t="s">
        <v>59</v>
      </c>
      <c r="B15" s="50"/>
      <c r="C15" s="112"/>
      <c r="D15" s="69"/>
      <c r="E15" s="112"/>
      <c r="F15" s="118"/>
      <c r="G15" s="69"/>
      <c r="H15" s="112"/>
      <c r="I15" s="69"/>
      <c r="J15" s="69"/>
      <c r="K15" s="70"/>
      <c r="L15" s="69"/>
      <c r="M15" s="112"/>
      <c r="N15" s="112"/>
      <c r="O15" s="69"/>
      <c r="P15" s="69"/>
      <c r="Q15" s="69"/>
      <c r="R15" s="112"/>
      <c r="S15" s="112"/>
      <c r="T15" s="112"/>
      <c r="U15" s="112"/>
      <c r="V15" s="112"/>
      <c r="W15" s="112"/>
      <c r="X15" s="112"/>
      <c r="Y15" s="112"/>
      <c r="Z15" s="112"/>
      <c r="AA15" s="112"/>
      <c r="AB15" s="112"/>
      <c r="AC15" s="112"/>
      <c r="AD15" s="112"/>
    </row>
    <row r="16" spans="1:30">
      <c r="A16" s="12" t="s">
        <v>60</v>
      </c>
      <c r="C16" s="112"/>
      <c r="D16" s="69"/>
      <c r="E16" s="112"/>
      <c r="F16" s="118"/>
      <c r="G16" s="69"/>
      <c r="H16" s="112"/>
      <c r="I16" s="69"/>
      <c r="J16" s="69"/>
      <c r="K16" s="70"/>
      <c r="L16" s="69"/>
      <c r="M16" s="112"/>
      <c r="N16" s="112"/>
      <c r="O16" s="69"/>
      <c r="P16" s="69"/>
      <c r="Q16" s="69"/>
      <c r="R16" s="112"/>
      <c r="S16" s="112"/>
      <c r="T16" s="112"/>
      <c r="U16" s="112"/>
      <c r="V16" s="112"/>
      <c r="W16" s="112"/>
      <c r="X16" s="112"/>
      <c r="Y16" s="112"/>
      <c r="Z16" s="112"/>
      <c r="AA16" s="112"/>
      <c r="AB16" s="112"/>
      <c r="AC16" s="112"/>
      <c r="AD16" s="112"/>
    </row>
    <row r="17" spans="1:31">
      <c r="A17" s="110" t="s">
        <v>61</v>
      </c>
      <c r="B17" s="113" t="s">
        <v>88</v>
      </c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112"/>
      <c r="N17" s="112"/>
      <c r="O17" s="112"/>
      <c r="P17" s="69"/>
      <c r="Q17" s="112"/>
      <c r="R17" s="112"/>
      <c r="S17" s="112"/>
      <c r="T17" s="112"/>
      <c r="U17" s="112"/>
      <c r="V17" s="112"/>
      <c r="W17" s="112"/>
      <c r="X17" s="112"/>
      <c r="Y17" s="112"/>
      <c r="Z17" s="112"/>
      <c r="AA17" s="112"/>
      <c r="AB17" s="112"/>
      <c r="AC17" s="112"/>
      <c r="AD17" s="112"/>
    </row>
    <row r="18" spans="1:31">
      <c r="A18" s="59" t="s">
        <v>13</v>
      </c>
      <c r="B18" s="50" t="s">
        <v>85</v>
      </c>
      <c r="C18" s="50"/>
      <c r="D18" s="50"/>
      <c r="E18" s="50"/>
      <c r="F18" s="50"/>
      <c r="G18" s="50"/>
      <c r="H18" s="50"/>
      <c r="I18" s="50"/>
      <c r="J18" s="50"/>
      <c r="K18" s="30"/>
      <c r="L18" s="30"/>
      <c r="M18" s="30"/>
      <c r="N18" s="30"/>
    </row>
    <row r="19" spans="1:31">
      <c r="A19" s="59" t="s">
        <v>26</v>
      </c>
      <c r="B19" s="50" t="s">
        <v>73</v>
      </c>
      <c r="C19" s="50"/>
      <c r="D19" s="50"/>
      <c r="E19" s="50"/>
      <c r="F19" s="50"/>
      <c r="G19" s="50"/>
      <c r="H19" s="50"/>
      <c r="I19" s="50"/>
      <c r="J19" s="50"/>
      <c r="K19" s="50"/>
      <c r="L19" s="49"/>
      <c r="M19" s="49"/>
      <c r="N19" s="49"/>
      <c r="O19" s="23"/>
    </row>
    <row r="20" spans="1:31" s="71" customFormat="1" ht="8.15">
      <c r="B20" s="71">
        <v>1</v>
      </c>
      <c r="C20" s="71">
        <v>2</v>
      </c>
      <c r="D20" s="71">
        <v>3</v>
      </c>
      <c r="E20" s="71">
        <v>4</v>
      </c>
      <c r="F20" s="71">
        <v>5</v>
      </c>
      <c r="G20" s="71">
        <v>6</v>
      </c>
      <c r="H20" s="71">
        <v>7</v>
      </c>
      <c r="I20" s="71">
        <v>8</v>
      </c>
      <c r="J20" s="71">
        <v>9</v>
      </c>
      <c r="K20" s="71">
        <v>10</v>
      </c>
      <c r="L20" s="71">
        <v>11</v>
      </c>
      <c r="M20" s="71">
        <v>12</v>
      </c>
      <c r="N20" s="71">
        <v>13</v>
      </c>
      <c r="O20" s="71">
        <v>14</v>
      </c>
      <c r="P20" s="71">
        <v>15</v>
      </c>
      <c r="Q20" s="71">
        <v>16</v>
      </c>
      <c r="R20" s="71">
        <v>17</v>
      </c>
      <c r="S20" s="71">
        <v>18</v>
      </c>
      <c r="T20" s="71">
        <v>19</v>
      </c>
      <c r="U20" s="71">
        <v>20</v>
      </c>
      <c r="V20" s="71">
        <v>21</v>
      </c>
      <c r="W20" s="71">
        <v>22</v>
      </c>
      <c r="X20" s="71">
        <v>23</v>
      </c>
      <c r="Y20" s="71">
        <v>24</v>
      </c>
      <c r="Z20" s="71">
        <v>25</v>
      </c>
      <c r="AA20" s="71">
        <v>26</v>
      </c>
      <c r="AB20" s="71">
        <v>27</v>
      </c>
      <c r="AC20" s="71">
        <v>28</v>
      </c>
      <c r="AD20" s="71">
        <v>29</v>
      </c>
      <c r="AE20" s="71">
        <v>30</v>
      </c>
    </row>
    <row r="21" spans="1:31">
      <c r="B21" s="50"/>
      <c r="E21" s="8"/>
      <c r="F21" s="8"/>
      <c r="G21" s="8"/>
    </row>
    <row r="24" spans="1:31" ht="38.75">
      <c r="A24" s="29" t="s">
        <v>20</v>
      </c>
      <c r="B24" s="23" t="s">
        <v>63</v>
      </c>
      <c r="C24" s="69"/>
      <c r="D24" s="69"/>
      <c r="E24" s="69"/>
      <c r="F24" s="69"/>
      <c r="G24" s="69"/>
      <c r="H24" s="69"/>
      <c r="I24" s="69"/>
      <c r="J24" s="69"/>
      <c r="K24" s="69"/>
      <c r="L24" s="69"/>
    </row>
    <row r="25" spans="1:31" ht="38.75">
      <c r="A25" s="29" t="s">
        <v>21</v>
      </c>
      <c r="B25" s="23" t="s">
        <v>64</v>
      </c>
      <c r="C25" s="70"/>
      <c r="D25" s="69"/>
      <c r="E25" s="69"/>
      <c r="F25" s="69"/>
      <c r="G25" s="69"/>
      <c r="H25" s="69"/>
      <c r="I25" s="69"/>
      <c r="J25" s="69"/>
      <c r="K25" s="69"/>
      <c r="L25" s="70"/>
    </row>
    <row r="26" spans="1:31" ht="51.65">
      <c r="A26" s="29" t="s">
        <v>22</v>
      </c>
      <c r="B26" s="60" t="s">
        <v>84</v>
      </c>
      <c r="C26" s="70"/>
      <c r="D26" s="69"/>
      <c r="E26" s="69"/>
      <c r="F26" s="69"/>
      <c r="G26" s="69"/>
      <c r="H26" s="69"/>
      <c r="I26" s="69"/>
      <c r="J26" s="69"/>
      <c r="K26" s="69"/>
      <c r="L26" s="70"/>
    </row>
    <row r="27" spans="1:31" ht="25.85">
      <c r="A27" s="29" t="s">
        <v>23</v>
      </c>
      <c r="B27" s="23" t="s">
        <v>49</v>
      </c>
      <c r="C27" s="70"/>
      <c r="D27" s="69"/>
      <c r="E27" s="69"/>
      <c r="F27" s="69"/>
      <c r="G27" s="69"/>
      <c r="H27" s="69"/>
      <c r="I27" s="69"/>
      <c r="J27" s="69"/>
      <c r="K27" s="69"/>
      <c r="L27" s="70"/>
    </row>
    <row r="28" spans="1:31">
      <c r="A28" s="29" t="s">
        <v>62</v>
      </c>
      <c r="B28" s="120" t="s">
        <v>66</v>
      </c>
      <c r="C28" s="70"/>
      <c r="D28" s="69"/>
      <c r="E28" s="69"/>
      <c r="F28" s="69"/>
      <c r="G28" s="69"/>
      <c r="H28" s="69"/>
      <c r="I28" s="69"/>
      <c r="J28" s="69"/>
      <c r="K28" s="69"/>
      <c r="L28" s="70"/>
    </row>
    <row r="29" spans="1:31">
      <c r="A29" s="10"/>
      <c r="B29" s="10"/>
      <c r="E29" s="8"/>
      <c r="F29" s="8"/>
      <c r="G29" s="8"/>
    </row>
    <row r="30" spans="1:31">
      <c r="A30" s="10"/>
      <c r="B30" s="10"/>
      <c r="E30" s="8"/>
      <c r="F30" s="8"/>
      <c r="G30" s="8"/>
    </row>
    <row r="31" spans="1:31">
      <c r="E31" s="8"/>
      <c r="F31" s="8"/>
      <c r="G31" s="8"/>
    </row>
    <row r="32" spans="1:31">
      <c r="E32" s="8"/>
      <c r="F32" s="8"/>
      <c r="G32" s="8"/>
    </row>
  </sheetData>
  <phoneticPr fontId="0" type="noConversion"/>
  <hyperlinks>
    <hyperlink ref="B17" r:id="rId1"/>
  </hyperlinks>
  <pageMargins left="0.78740157499999996" right="0.78740157499999996" top="0.984251969" bottom="0.984251969" header="0.49212598499999999" footer="0.49212598499999999"/>
  <pageSetup paperSize="9" orientation="portrait" r:id="rId2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Plan8">
    <pageSetUpPr fitToPage="1"/>
  </sheetPr>
  <dimension ref="A1:GU25"/>
  <sheetViews>
    <sheetView zoomScale="115" zoomScaleNormal="115" workbookViewId="0">
      <selection activeCell="C6" activeCellId="1" sqref="C4:H4 C6:H6"/>
    </sheetView>
  </sheetViews>
  <sheetFormatPr defaultColWidth="9.125" defaultRowHeight="12.9"/>
  <cols>
    <col min="1" max="2" width="7.875" style="3" customWidth="1"/>
    <col min="3" max="8" width="16" style="3" customWidth="1"/>
    <col min="9" max="9" width="18.125" style="3" customWidth="1"/>
    <col min="10" max="196" width="4.125" style="91" bestFit="1" customWidth="1"/>
    <col min="197" max="201" width="3.125" style="91" bestFit="1" customWidth="1"/>
    <col min="202" max="203" width="4.125" style="91" bestFit="1" customWidth="1"/>
    <col min="204" max="16384" width="9.125" style="3"/>
  </cols>
  <sheetData>
    <row r="1" spans="1:9">
      <c r="A1" s="9" t="s">
        <v>50</v>
      </c>
    </row>
    <row r="2" spans="1:9" ht="13.6">
      <c r="A2" s="92" t="str">
        <f>Dados!B1</f>
        <v>DISPENSA ELETRÔNICA Nº 035/2024</v>
      </c>
    </row>
    <row r="3" spans="1:9" ht="30.25" customHeight="1">
      <c r="A3" s="9" t="s">
        <v>51</v>
      </c>
    </row>
    <row r="4" spans="1:9" ht="30.75" customHeight="1">
      <c r="A4" s="137" t="s">
        <v>52</v>
      </c>
      <c r="B4" s="137"/>
      <c r="C4" s="97" t="str">
        <f>Dados!B10</f>
        <v>ADSUMUS VIGILANCIA ASERV &amp; SEG LTDA</v>
      </c>
      <c r="D4" s="97">
        <f>Dados!C10</f>
        <v>0</v>
      </c>
      <c r="E4" s="97">
        <f>Dados!D10</f>
        <v>0</v>
      </c>
      <c r="F4" s="97">
        <f>Dados!E10</f>
        <v>0</v>
      </c>
      <c r="G4" s="97">
        <f>Dados!F10</f>
        <v>0</v>
      </c>
      <c r="H4" s="97">
        <f>Dados!G10</f>
        <v>0</v>
      </c>
      <c r="I4" s="94" t="s">
        <v>53</v>
      </c>
    </row>
    <row r="5" spans="1:9" ht="27.7" customHeight="1">
      <c r="A5" s="137" t="s">
        <v>56</v>
      </c>
      <c r="B5" s="93" t="s">
        <v>54</v>
      </c>
      <c r="C5" s="98"/>
      <c r="D5" s="98"/>
      <c r="E5" s="98"/>
      <c r="F5" s="98"/>
      <c r="G5" s="98"/>
      <c r="H5" s="98"/>
      <c r="I5" s="95"/>
    </row>
    <row r="6" spans="1:9" ht="25.5" customHeight="1">
      <c r="A6" s="137"/>
      <c r="B6" s="93" t="s">
        <v>55</v>
      </c>
      <c r="C6" s="96">
        <f>Quadro!G10</f>
        <v>26800</v>
      </c>
      <c r="D6" s="96">
        <f>Quadro!H10</f>
        <v>0</v>
      </c>
      <c r="E6" s="96">
        <f>Quadro!I10</f>
        <v>0</v>
      </c>
      <c r="F6" s="96">
        <f>Quadro!J10</f>
        <v>0</v>
      </c>
      <c r="G6" s="96">
        <f>Quadro!K10</f>
        <v>0</v>
      </c>
      <c r="H6" s="96">
        <f>Quadro!L10</f>
        <v>0</v>
      </c>
      <c r="I6" s="96">
        <f>SUM(C6:H6)</f>
        <v>26800</v>
      </c>
    </row>
    <row r="8" spans="1:9">
      <c r="C8" s="117"/>
    </row>
    <row r="9" spans="1:9">
      <c r="C9" s="117"/>
    </row>
    <row r="10" spans="1:9">
      <c r="C10" s="117"/>
    </row>
    <row r="11" spans="1:9">
      <c r="C11" s="117"/>
      <c r="I11" s="91"/>
    </row>
    <row r="12" spans="1:9">
      <c r="C12" s="117"/>
      <c r="I12" s="91"/>
    </row>
    <row r="13" spans="1:9">
      <c r="C13" s="117"/>
      <c r="I13" s="91"/>
    </row>
    <row r="14" spans="1:9">
      <c r="C14" s="117"/>
      <c r="I14" s="91"/>
    </row>
    <row r="15" spans="1:9">
      <c r="C15" s="117"/>
      <c r="I15" s="91"/>
    </row>
    <row r="16" spans="1:9">
      <c r="C16" s="117"/>
      <c r="I16" s="91"/>
    </row>
    <row r="17" spans="3:9">
      <c r="C17" s="117"/>
      <c r="I17" s="91"/>
    </row>
    <row r="18" spans="3:9">
      <c r="C18" s="117"/>
      <c r="I18" s="91"/>
    </row>
    <row r="19" spans="3:9">
      <c r="C19" s="117"/>
      <c r="I19" s="91"/>
    </row>
    <row r="20" spans="3:9">
      <c r="C20" s="117"/>
      <c r="I20" s="91"/>
    </row>
    <row r="21" spans="3:9">
      <c r="C21" s="117"/>
      <c r="I21" s="91"/>
    </row>
    <row r="22" spans="3:9">
      <c r="C22" s="117"/>
    </row>
    <row r="23" spans="3:9">
      <c r="C23" s="117"/>
    </row>
    <row r="24" spans="3:9">
      <c r="C24" s="117"/>
    </row>
    <row r="25" spans="3:9">
      <c r="C25" s="117"/>
    </row>
  </sheetData>
  <mergeCells count="2">
    <mergeCell ref="A4:B4"/>
    <mergeCell ref="A5:A6"/>
  </mergeCells>
  <phoneticPr fontId="0" type="noConversion"/>
  <printOptions horizontalCentered="1"/>
  <pageMargins left="0.39370078740157483" right="0.39370078740157483" top="0.39370078740157483" bottom="0.39370078740157483" header="0.51181102362204722" footer="0.51181102362204722"/>
  <pageSetup paperSize="9" orientation="landscape" horizontalDpi="4294967295" verticalDpi="360" r:id="rId1"/>
  <headerFooter alignWithMargins="0">
    <oddHeader>&amp;R&amp;"Arial,Negrito"&amp;6Página &amp;P de &amp;N.</oddHeader>
  </headerFooter>
  <rowBreaks count="2" manualBreakCount="2">
    <brk id="97" max="16383" man="1"/>
    <brk id="31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2</vt:i4>
      </vt:variant>
    </vt:vector>
  </HeadingPairs>
  <TitlesOfParts>
    <vt:vector size="6" baseType="lpstr">
      <vt:lpstr>Quadro</vt:lpstr>
      <vt:lpstr>Separado</vt:lpstr>
      <vt:lpstr>Dados</vt:lpstr>
      <vt:lpstr>Contrato-Homologação</vt:lpstr>
      <vt:lpstr>Quadro!Titulos_de_impressao</vt:lpstr>
      <vt:lpstr>Separado!Titulos_de_impressao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dc:description>- Versão 3.3.5 - Nova Formatação_x000d_
- Versão 3.3.4 - Modificada a formatação de valores "acima" para melhor visualização_x000d_
- Versão 3.3.3 - Resolvido bug em valores "acima"_x000d_
- Versão 3.3.2 - Incluidas as dotações orçamentárias_x000d_
- Versão 3.3.1 - Incluída a data para homologação</dc:description>
  <cp:lastModifiedBy>compras</cp:lastModifiedBy>
  <cp:lastPrinted>2024-08-08T18:02:16Z</cp:lastPrinted>
  <dcterms:created xsi:type="dcterms:W3CDTF">1997-01-10T22:22:50Z</dcterms:created>
  <dcterms:modified xsi:type="dcterms:W3CDTF">2024-08-08T18:02:17Z</dcterms:modified>
</cp:coreProperties>
</file>